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11520" windowHeight="9540"/>
  </bookViews>
  <sheets>
    <sheet name="完整版" sheetId="1" r:id="rId1"/>
    <sheet name="精簡版" sheetId="2" r:id="rId2"/>
    <sheet name="統計圖表" sheetId="4" r:id="rId3"/>
  </sheets>
  <calcPr calcId="145621"/>
</workbook>
</file>

<file path=xl/calcChain.xml><?xml version="1.0" encoding="utf-8"?>
<calcChain xmlns="http://schemas.openxmlformats.org/spreadsheetml/2006/main">
  <c r="AN81" i="2" l="1"/>
  <c r="AN80" i="2"/>
  <c r="AN79" i="2"/>
  <c r="AN78" i="2"/>
  <c r="AN77" i="2"/>
  <c r="AN76" i="2"/>
  <c r="AN75" i="2"/>
  <c r="AN74" i="2"/>
  <c r="AN73" i="2"/>
  <c r="AN72" i="2"/>
  <c r="AN71" i="2"/>
  <c r="AN70" i="2"/>
  <c r="AN69" i="2"/>
  <c r="AN68" i="2"/>
  <c r="AN67" i="2"/>
  <c r="AN66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N48" i="2"/>
  <c r="AN47" i="2"/>
  <c r="AN46" i="2"/>
  <c r="AN45" i="2"/>
  <c r="AN44" i="2"/>
  <c r="AN43" i="2"/>
  <c r="AN42" i="2"/>
  <c r="AN41" i="2"/>
  <c r="AN40" i="2"/>
  <c r="AN39" i="2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N2" i="2"/>
  <c r="AN261" i="1" l="1"/>
  <c r="AN158" i="1" l="1"/>
  <c r="AN259" i="1"/>
  <c r="AN44" i="1"/>
  <c r="AN284" i="1"/>
  <c r="AN274" i="1"/>
  <c r="AN210" i="1"/>
  <c r="AN350" i="1"/>
  <c r="AN228" i="1"/>
  <c r="AN89" i="1"/>
  <c r="AN321" i="1"/>
  <c r="AN299" i="1"/>
  <c r="AN263" i="1"/>
  <c r="AN320" i="1"/>
  <c r="AN248" i="1"/>
  <c r="AN255" i="1"/>
  <c r="AN363" i="1"/>
  <c r="AN239" i="1"/>
  <c r="AN307" i="1"/>
  <c r="AN130" i="1" l="1"/>
  <c r="AN181" i="1"/>
  <c r="AN86" i="1"/>
  <c r="AN336" i="1"/>
  <c r="AN235" i="1"/>
  <c r="AN57" i="1"/>
  <c r="AN201" i="1"/>
  <c r="AN292" i="1"/>
  <c r="AN362" i="1"/>
  <c r="AN206" i="1"/>
  <c r="AN3" i="1" l="1"/>
  <c r="AN4" i="1"/>
  <c r="AN7" i="1"/>
  <c r="AN8" i="1"/>
  <c r="AN5" i="1"/>
  <c r="AN6" i="1"/>
  <c r="AN11" i="1"/>
  <c r="AN13" i="1"/>
  <c r="AN14" i="1"/>
  <c r="AN15" i="1"/>
  <c r="AN17" i="1"/>
  <c r="AN9" i="1"/>
  <c r="AN18" i="1"/>
  <c r="AN19" i="1"/>
  <c r="AN20" i="1"/>
  <c r="AN12" i="1"/>
  <c r="AN23" i="1"/>
  <c r="AN24" i="1"/>
  <c r="AN27" i="1"/>
  <c r="AN29" i="1"/>
  <c r="AN16" i="1"/>
  <c r="AN33" i="1"/>
  <c r="AN34" i="1"/>
  <c r="AN35" i="1"/>
  <c r="AN36" i="1"/>
  <c r="AN37" i="1"/>
  <c r="AN38" i="1"/>
  <c r="AN42" i="1"/>
  <c r="AN43" i="1"/>
  <c r="AN21" i="1"/>
  <c r="AN45" i="1"/>
  <c r="AN22" i="1"/>
  <c r="AN46" i="1"/>
  <c r="AN47" i="1"/>
  <c r="AN49" i="1"/>
  <c r="AN50" i="1"/>
  <c r="AN25" i="1"/>
  <c r="AN26" i="1"/>
  <c r="AN52" i="1"/>
  <c r="AN54" i="1"/>
  <c r="AN28" i="1"/>
  <c r="AN55" i="1"/>
  <c r="AN56" i="1"/>
  <c r="AN60" i="1"/>
  <c r="AN61" i="1"/>
  <c r="AN62" i="1"/>
  <c r="AN30" i="1"/>
  <c r="AN32" i="1"/>
  <c r="AN63" i="1"/>
  <c r="AN64" i="1"/>
  <c r="AN66" i="1"/>
  <c r="AN68" i="1"/>
  <c r="AN71" i="1"/>
  <c r="AN72" i="1"/>
  <c r="AN73" i="1"/>
  <c r="AN75" i="1"/>
  <c r="AN39" i="1"/>
  <c r="AN76" i="1"/>
  <c r="AN77" i="1"/>
  <c r="AN78" i="1"/>
  <c r="AN79" i="1"/>
  <c r="AN80" i="1"/>
  <c r="AN81" i="1"/>
  <c r="AN82" i="1"/>
  <c r="AN83" i="1"/>
  <c r="AN84" i="1"/>
  <c r="AN87" i="1"/>
  <c r="AN88" i="1"/>
  <c r="AN90" i="1"/>
  <c r="AN91" i="1"/>
  <c r="AN94" i="1"/>
  <c r="AN96" i="1"/>
  <c r="AN98" i="1"/>
  <c r="AN99" i="1"/>
  <c r="AN102" i="1"/>
  <c r="AN104" i="1"/>
  <c r="AN106" i="1"/>
  <c r="AN10" i="1"/>
  <c r="AN107" i="1"/>
  <c r="AN108" i="1"/>
  <c r="AN48" i="1"/>
  <c r="AN110" i="1"/>
  <c r="AN111" i="1"/>
  <c r="AN112" i="1"/>
  <c r="AN113" i="1"/>
  <c r="AN114" i="1"/>
  <c r="AN116" i="1"/>
  <c r="AN117" i="1"/>
  <c r="AN118" i="1"/>
  <c r="AN51" i="1"/>
  <c r="AN53" i="1"/>
  <c r="AN119" i="1"/>
  <c r="AN120" i="1"/>
  <c r="AN121" i="1"/>
  <c r="AN122" i="1"/>
  <c r="AN124" i="1"/>
  <c r="AN125" i="1"/>
  <c r="AN126" i="1"/>
  <c r="AN127" i="1"/>
  <c r="AN128" i="1"/>
  <c r="AN129" i="1"/>
  <c r="AN131" i="1"/>
  <c r="AN132" i="1"/>
  <c r="AN133" i="1"/>
  <c r="AN134" i="1"/>
  <c r="AN135" i="1"/>
  <c r="AN136" i="1"/>
  <c r="AN137" i="1"/>
  <c r="AN139" i="1"/>
  <c r="AN140" i="1"/>
  <c r="AN141" i="1"/>
  <c r="AN65" i="1"/>
  <c r="AN143" i="1"/>
  <c r="AN67" i="1"/>
  <c r="AN69" i="1"/>
  <c r="AN145" i="1"/>
  <c r="AN70" i="1"/>
  <c r="AN147" i="1"/>
  <c r="AN148" i="1"/>
  <c r="AN149" i="1"/>
  <c r="AN150" i="1"/>
  <c r="AN151" i="1"/>
  <c r="AN153" i="1"/>
  <c r="AN155" i="1"/>
  <c r="AN156" i="1"/>
  <c r="AN157" i="1"/>
  <c r="AN159" i="1"/>
  <c r="AN160" i="1"/>
  <c r="AN161" i="1"/>
  <c r="AN162" i="1"/>
  <c r="AN164" i="1"/>
  <c r="AN165" i="1"/>
  <c r="AN166" i="1"/>
  <c r="AN167" i="1"/>
  <c r="AN169" i="1"/>
  <c r="AN172" i="1"/>
  <c r="AN173" i="1"/>
  <c r="AN85" i="1"/>
  <c r="AN174" i="1"/>
  <c r="AN175" i="1"/>
  <c r="AN176" i="1"/>
  <c r="AN177" i="1"/>
  <c r="AN178" i="1"/>
  <c r="AN179" i="1"/>
  <c r="AN180" i="1"/>
  <c r="AN182" i="1"/>
  <c r="AN183" i="1"/>
  <c r="AN185" i="1"/>
  <c r="AN186" i="1"/>
  <c r="AN187" i="1"/>
  <c r="AN188" i="1"/>
  <c r="AN189" i="1"/>
  <c r="AN190" i="1"/>
  <c r="AN92" i="1"/>
  <c r="AN191" i="1"/>
  <c r="AN192" i="1"/>
  <c r="AN93" i="1"/>
  <c r="AN193" i="1"/>
  <c r="AN194" i="1"/>
  <c r="AN195" i="1"/>
  <c r="AN196" i="1"/>
  <c r="AN197" i="1"/>
  <c r="AN95" i="1"/>
  <c r="AN198" i="1"/>
  <c r="AN100" i="1"/>
  <c r="AN200" i="1"/>
  <c r="AN202" i="1"/>
  <c r="AN101" i="1"/>
  <c r="AN199" i="1"/>
  <c r="AN203" i="1"/>
  <c r="AN103" i="1"/>
  <c r="AN204" i="1"/>
  <c r="AN105" i="1"/>
  <c r="AN205" i="1"/>
  <c r="AN207" i="1"/>
  <c r="AN208" i="1"/>
  <c r="AN209" i="1"/>
  <c r="AN211" i="1"/>
  <c r="AN212" i="1"/>
  <c r="AN213" i="1"/>
  <c r="AN214" i="1"/>
  <c r="AN215" i="1"/>
  <c r="AN216" i="1"/>
  <c r="AN217" i="1"/>
  <c r="AN218" i="1"/>
  <c r="AN219" i="1"/>
  <c r="AN221" i="1"/>
  <c r="AN222" i="1"/>
  <c r="AN223" i="1"/>
  <c r="AN224" i="1"/>
  <c r="AN225" i="1"/>
  <c r="AN109" i="1"/>
  <c r="AN226" i="1"/>
  <c r="AN227" i="1"/>
  <c r="AN229" i="1"/>
  <c r="AN230" i="1"/>
  <c r="AN231" i="1"/>
  <c r="AN232" i="1"/>
  <c r="AN233" i="1"/>
  <c r="AN115" i="1"/>
  <c r="AN234" i="1"/>
  <c r="AN236" i="1"/>
  <c r="AN237" i="1"/>
  <c r="AN238" i="1"/>
  <c r="AN240" i="1"/>
  <c r="AN241" i="1"/>
  <c r="AN242" i="1"/>
  <c r="AN243" i="1"/>
  <c r="AN244" i="1"/>
  <c r="AN245" i="1"/>
  <c r="AN246" i="1"/>
  <c r="AN247" i="1"/>
  <c r="AN249" i="1"/>
  <c r="AN250" i="1"/>
  <c r="AN58" i="1"/>
  <c r="AN251" i="1"/>
  <c r="AN252" i="1"/>
  <c r="AN253" i="1"/>
  <c r="AN59" i="1"/>
  <c r="AN254" i="1"/>
  <c r="AN256" i="1"/>
  <c r="AN257" i="1"/>
  <c r="AN258" i="1"/>
  <c r="AN260" i="1"/>
  <c r="AN262" i="1"/>
  <c r="AN264" i="1"/>
  <c r="AN266" i="1"/>
  <c r="AN267" i="1"/>
  <c r="AN268" i="1"/>
  <c r="AN269" i="1"/>
  <c r="AN270" i="1"/>
  <c r="AN271" i="1"/>
  <c r="AN138" i="1"/>
  <c r="AN273" i="1"/>
  <c r="AN275" i="1"/>
  <c r="AN276" i="1"/>
  <c r="AN277" i="1"/>
  <c r="AN278" i="1"/>
  <c r="AN279" i="1"/>
  <c r="AN280" i="1"/>
  <c r="AN281" i="1"/>
  <c r="AN282" i="1"/>
  <c r="AN142" i="1"/>
  <c r="AN283" i="1"/>
  <c r="AN285" i="1"/>
  <c r="AN286" i="1"/>
  <c r="AN287" i="1"/>
  <c r="AN288" i="1"/>
  <c r="AN305" i="1"/>
  <c r="AN289" i="1"/>
  <c r="AN290" i="1"/>
  <c r="AN291" i="1"/>
  <c r="AN144" i="1"/>
  <c r="AN293" i="1"/>
  <c r="AN294" i="1"/>
  <c r="AN295" i="1"/>
  <c r="AN296" i="1"/>
  <c r="AN297" i="1"/>
  <c r="AN298" i="1"/>
  <c r="AN300" i="1"/>
  <c r="AN301" i="1"/>
  <c r="AN302" i="1"/>
  <c r="AN152" i="1"/>
  <c r="AN303" i="1"/>
  <c r="AN304" i="1"/>
  <c r="AN306" i="1"/>
  <c r="AN308" i="1"/>
  <c r="AN309" i="1"/>
  <c r="AN310" i="1"/>
  <c r="AN311" i="1"/>
  <c r="AN312" i="1"/>
  <c r="AN313" i="1"/>
  <c r="AN314" i="1"/>
  <c r="AN315" i="1"/>
  <c r="AN329" i="1"/>
  <c r="AN316" i="1"/>
  <c r="AN317" i="1"/>
  <c r="AN318" i="1"/>
  <c r="AN319" i="1"/>
  <c r="AN322" i="1"/>
  <c r="AN323" i="1"/>
  <c r="AN324" i="1"/>
  <c r="AN325" i="1"/>
  <c r="AN326" i="1"/>
  <c r="AN327" i="1"/>
  <c r="AN328" i="1"/>
  <c r="AN330" i="1"/>
  <c r="AN170" i="1"/>
  <c r="AN331" i="1"/>
  <c r="AN332" i="1"/>
  <c r="AN333" i="1"/>
  <c r="AN334" i="1"/>
  <c r="AN335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184" i="1"/>
  <c r="AN351" i="1"/>
  <c r="AN352" i="1"/>
  <c r="AN353" i="1"/>
  <c r="AN354" i="1"/>
  <c r="AN355" i="1"/>
  <c r="AN356" i="1"/>
  <c r="AN357" i="1"/>
  <c r="AN358" i="1"/>
  <c r="AN359" i="1"/>
  <c r="AN360" i="1"/>
  <c r="AN361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97" i="1"/>
  <c r="AN272" i="1"/>
  <c r="AN154" i="1"/>
  <c r="AN163" i="1"/>
  <c r="AN41" i="1"/>
  <c r="AN74" i="1"/>
  <c r="AN40" i="1"/>
  <c r="AN31" i="1"/>
  <c r="AN171" i="1"/>
  <c r="AN123" i="1"/>
  <c r="AN168" i="1"/>
  <c r="AN265" i="1"/>
  <c r="AN220" i="1"/>
  <c r="AN146" i="1"/>
  <c r="AN2" i="1"/>
  <c r="C11" i="4" l="1"/>
  <c r="C9" i="4"/>
  <c r="C7" i="4"/>
  <c r="C3" i="4"/>
  <c r="B11" i="4"/>
  <c r="B9" i="4"/>
  <c r="B7" i="4"/>
  <c r="B5" i="4"/>
  <c r="B3" i="4"/>
  <c r="C4" i="4"/>
  <c r="C2" i="4"/>
  <c r="C10" i="4"/>
  <c r="C8" i="4"/>
  <c r="C6" i="4"/>
  <c r="B10" i="4"/>
  <c r="B8" i="4"/>
  <c r="B6" i="4"/>
  <c r="B4" i="4"/>
  <c r="B2" i="4"/>
  <c r="C5" i="4"/>
</calcChain>
</file>

<file path=xl/comments1.xml><?xml version="1.0" encoding="utf-8"?>
<comments xmlns="http://schemas.openxmlformats.org/spreadsheetml/2006/main">
  <authors>
    <author>User</author>
  </authors>
  <commentList>
    <comment ref="G9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G10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A11" authorId="0">
      <text>
        <r>
          <rPr>
            <b/>
            <sz val="9"/>
            <color indexed="81"/>
            <rFont val="細明體"/>
            <family val="3"/>
            <charset val="136"/>
          </rPr>
          <t>舊藝名：久保由利香</t>
        </r>
      </text>
    </comment>
    <comment ref="P21" authorId="0">
      <text>
        <r>
          <rPr>
            <b/>
            <sz val="9"/>
            <color indexed="81"/>
            <rFont val="Tahoma"/>
            <family val="2"/>
          </rPr>
          <t xml:space="preserve">OVA </t>
        </r>
        <r>
          <rPr>
            <b/>
            <sz val="9"/>
            <color indexed="81"/>
            <rFont val="細明體"/>
            <family val="3"/>
            <charset val="136"/>
          </rPr>
          <t>請問您今天要來點兔子嗎？？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〜</t>
        </r>
        <r>
          <rPr>
            <b/>
            <sz val="9"/>
            <color indexed="81"/>
            <rFont val="Tahoma"/>
            <family val="2"/>
          </rPr>
          <t>Sing For You</t>
        </r>
        <r>
          <rPr>
            <b/>
            <sz val="9"/>
            <color indexed="81"/>
            <rFont val="細明體"/>
            <family val="3"/>
            <charset val="136"/>
          </rPr>
          <t>〜</t>
        </r>
      </text>
    </comment>
    <comment ref="D22" authorId="0">
      <text>
        <r>
          <rPr>
            <b/>
            <sz val="9"/>
            <color indexed="81"/>
            <rFont val="細明體"/>
            <family val="3"/>
            <charset val="136"/>
          </rPr>
          <t>電影</t>
        </r>
        <r>
          <rPr>
            <b/>
            <sz val="9"/>
            <color indexed="81"/>
            <rFont val="Tahoma"/>
            <family val="2"/>
          </rPr>
          <t>K-ON</t>
        </r>
        <r>
          <rPr>
            <b/>
            <sz val="9"/>
            <color indexed="81"/>
            <rFont val="細明體"/>
            <family val="3"/>
            <charset val="136"/>
          </rPr>
          <t>！輕音部</t>
        </r>
      </text>
    </comment>
    <comment ref="G26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AB54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W58" authorId="0">
      <text>
        <r>
          <rPr>
            <b/>
            <sz val="9"/>
            <color indexed="81"/>
            <rFont val="細明體"/>
            <family val="3"/>
            <charset val="136"/>
          </rPr>
          <t>有出演，但未註明所飾演角色名稱</t>
        </r>
      </text>
    </comment>
    <comment ref="W59" authorId="0">
      <text>
        <r>
          <rPr>
            <b/>
            <sz val="9"/>
            <color indexed="81"/>
            <rFont val="細明體"/>
            <family val="3"/>
            <charset val="136"/>
          </rPr>
          <t>有出演，但未註明所飾演角色名稱</t>
        </r>
      </text>
    </comment>
    <comment ref="W93" authorId="0">
      <text>
        <r>
          <rPr>
            <b/>
            <sz val="9"/>
            <color indexed="81"/>
            <rFont val="細明體"/>
            <family val="3"/>
            <charset val="136"/>
          </rPr>
          <t>有出演，但未註明所飾演角色名稱</t>
        </r>
      </text>
    </comment>
    <comment ref="J97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W100" authorId="0">
      <text>
        <r>
          <rPr>
            <b/>
            <sz val="9"/>
            <color indexed="81"/>
            <rFont val="細明體"/>
            <family val="3"/>
            <charset val="136"/>
          </rPr>
          <t>有出演，但未註明所飾演角色名稱</t>
        </r>
      </text>
    </comment>
    <comment ref="AG123" authorId="0">
      <text>
        <r>
          <rPr>
            <b/>
            <sz val="9"/>
            <color indexed="81"/>
            <rFont val="細明體"/>
            <family val="3"/>
            <charset val="136"/>
          </rPr>
          <t>色川美姬：《閃耀幻想曲》</t>
        </r>
      </text>
    </comment>
    <comment ref="AB154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A156" authorId="0">
      <text>
        <r>
          <rPr>
            <b/>
            <sz val="9"/>
            <color indexed="81"/>
            <rFont val="細明體"/>
            <family val="3"/>
            <charset val="136"/>
          </rPr>
          <t>舊藝名：長島雄一</t>
        </r>
      </text>
    </comment>
    <comment ref="G157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AB163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A189" authorId="0">
      <text>
        <r>
          <rPr>
            <b/>
            <sz val="9"/>
            <color indexed="81"/>
            <rFont val="細明體"/>
            <family val="3"/>
            <charset val="136"/>
          </rPr>
          <t>舊藝名：片岡梓</t>
        </r>
      </text>
    </comment>
    <comment ref="A199" authorId="0">
      <text>
        <r>
          <rPr>
            <b/>
            <sz val="9"/>
            <color indexed="81"/>
            <rFont val="細明體"/>
            <family val="3"/>
            <charset val="136"/>
          </rPr>
          <t>另有藝名：</t>
        </r>
        <r>
          <rPr>
            <b/>
            <sz val="9"/>
            <color indexed="81"/>
            <rFont val="Tahoma"/>
            <family val="2"/>
          </rPr>
          <t>shizuku</t>
        </r>
      </text>
    </comment>
    <comment ref="B240" authorId="0">
      <text>
        <r>
          <rPr>
            <b/>
            <sz val="9"/>
            <color indexed="81"/>
            <rFont val="細明體"/>
            <family val="3"/>
            <charset val="136"/>
          </rPr>
          <t>第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細明體"/>
            <family val="3"/>
            <charset val="136"/>
          </rPr>
          <t>期特別編第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細明體"/>
            <family val="3"/>
            <charset val="136"/>
          </rPr>
          <t>話、</t>
        </r>
        <r>
          <rPr>
            <b/>
            <sz val="9"/>
            <color indexed="81"/>
            <rFont val="Tahoma"/>
            <family val="2"/>
          </rPr>
          <t>×365</t>
        </r>
      </text>
    </comment>
    <comment ref="P245" authorId="0">
      <text>
        <r>
          <rPr>
            <b/>
            <sz val="9"/>
            <color indexed="81"/>
            <rFont val="Tahoma"/>
            <family val="2"/>
          </rPr>
          <t xml:space="preserve">OVA </t>
        </r>
        <r>
          <rPr>
            <b/>
            <sz val="9"/>
            <color indexed="81"/>
            <rFont val="細明體"/>
            <family val="3"/>
            <charset val="136"/>
          </rPr>
          <t>請問您今天要來點兔子嗎？？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〜</t>
        </r>
        <r>
          <rPr>
            <b/>
            <sz val="9"/>
            <color indexed="81"/>
            <rFont val="Tahoma"/>
            <family val="2"/>
          </rPr>
          <t>Sing For You</t>
        </r>
        <r>
          <rPr>
            <b/>
            <sz val="9"/>
            <color indexed="81"/>
            <rFont val="細明體"/>
            <family val="3"/>
            <charset val="136"/>
          </rPr>
          <t>〜</t>
        </r>
      </text>
    </comment>
    <comment ref="AC252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Z272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A305" authorId="0">
      <text>
        <r>
          <rPr>
            <b/>
            <sz val="9"/>
            <color indexed="81"/>
            <rFont val="細明體"/>
            <family val="3"/>
            <charset val="136"/>
          </rPr>
          <t>舊藝名：杉浦奈保子</t>
        </r>
      </text>
    </comment>
    <comment ref="B323" authorId="0">
      <text>
        <r>
          <rPr>
            <b/>
            <sz val="9"/>
            <color indexed="81"/>
            <rFont val="Tahoma"/>
            <family val="2"/>
          </rPr>
          <t>×</t>
        </r>
        <r>
          <rPr>
            <b/>
            <sz val="9"/>
            <color indexed="81"/>
            <rFont val="細明體"/>
            <family val="3"/>
            <charset val="136"/>
          </rPr>
          <t>☆☆☆、</t>
        </r>
        <r>
          <rPr>
            <b/>
            <sz val="9"/>
            <color indexed="81"/>
            <rFont val="Tahoma"/>
            <family val="2"/>
          </rPr>
          <t>×SP</t>
        </r>
        <r>
          <rPr>
            <b/>
            <sz val="9"/>
            <color indexed="81"/>
            <rFont val="細明體"/>
            <family val="3"/>
            <charset val="136"/>
          </rPr>
          <t>、</t>
        </r>
        <r>
          <rPr>
            <b/>
            <sz val="9"/>
            <color indexed="81"/>
            <rFont val="Tahoma"/>
            <family val="2"/>
          </rPr>
          <t>×</t>
        </r>
        <r>
          <rPr>
            <b/>
            <sz val="9"/>
            <color indexed="81"/>
            <rFont val="細明體"/>
            <family val="3"/>
            <charset val="136"/>
          </rPr>
          <t>蜂窩</t>
        </r>
      </text>
    </comment>
    <comment ref="A329" authorId="0">
      <text>
        <r>
          <rPr>
            <b/>
            <sz val="9"/>
            <color indexed="81"/>
            <rFont val="細明體"/>
            <family val="3"/>
            <charset val="136"/>
          </rPr>
          <t>舊藝名：原田薰</t>
        </r>
      </text>
    </comment>
    <comment ref="B353" authorId="0">
      <text>
        <r>
          <rPr>
            <b/>
            <sz val="9"/>
            <color indexed="81"/>
            <rFont val="細明體"/>
            <family val="3"/>
            <charset val="136"/>
          </rPr>
          <t>第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細明體"/>
            <family val="3"/>
            <charset val="136"/>
          </rPr>
          <t>期第</t>
        </r>
        <r>
          <rPr>
            <b/>
            <sz val="9"/>
            <color indexed="81"/>
            <rFont val="Tahoma"/>
            <family val="2"/>
          </rPr>
          <t>5</t>
        </r>
        <r>
          <rPr>
            <b/>
            <sz val="9"/>
            <color indexed="81"/>
            <rFont val="細明體"/>
            <family val="3"/>
            <charset val="136"/>
          </rPr>
          <t>話</t>
        </r>
      </text>
    </comment>
    <comment ref="A366" authorId="0">
      <text>
        <r>
          <rPr>
            <b/>
            <sz val="9"/>
            <color indexed="81"/>
            <rFont val="細明體"/>
            <family val="3"/>
            <charset val="136"/>
          </rPr>
          <t>舊藝名：藤田圭宣</t>
        </r>
      </text>
    </comment>
    <comment ref="A373" authorId="0">
      <text>
        <r>
          <rPr>
            <b/>
            <sz val="9"/>
            <color indexed="81"/>
            <rFont val="細明體"/>
            <family val="3"/>
            <charset val="136"/>
          </rPr>
          <t>舊藝名：松本和香子</t>
        </r>
      </text>
    </comment>
    <comment ref="A375" authorId="0">
      <text>
        <r>
          <rPr>
            <b/>
            <sz val="9"/>
            <color indexed="81"/>
            <rFont val="細明體"/>
            <family val="3"/>
            <charset val="136"/>
          </rPr>
          <t>舊藝名：大坂有未佳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G8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G9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A10" authorId="0">
      <text>
        <r>
          <rPr>
            <b/>
            <sz val="9"/>
            <color indexed="81"/>
            <rFont val="細明體"/>
            <family val="3"/>
            <charset val="136"/>
          </rPr>
          <t>舊藝名：久保由利香</t>
        </r>
      </text>
    </comment>
    <comment ref="D18" authorId="0">
      <text>
        <r>
          <rPr>
            <b/>
            <sz val="9"/>
            <color indexed="81"/>
            <rFont val="細明體"/>
            <family val="3"/>
            <charset val="136"/>
          </rPr>
          <t>電影</t>
        </r>
        <r>
          <rPr>
            <b/>
            <sz val="9"/>
            <color indexed="81"/>
            <rFont val="Tahoma"/>
            <family val="2"/>
          </rPr>
          <t>K-ON</t>
        </r>
        <r>
          <rPr>
            <b/>
            <sz val="9"/>
            <color indexed="81"/>
            <rFont val="細明體"/>
            <family val="3"/>
            <charset val="136"/>
          </rPr>
          <t>！輕音部</t>
        </r>
      </text>
    </comment>
    <comment ref="AB34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  <comment ref="G68" authorId="0">
      <text>
        <r>
          <rPr>
            <b/>
            <sz val="9"/>
            <color indexed="81"/>
            <rFont val="細明體"/>
            <family val="3"/>
            <charset val="136"/>
          </rPr>
          <t>劇場版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魔法少女小圓</t>
        </r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細明體"/>
            <family val="3"/>
            <charset val="136"/>
          </rPr>
          <t>新編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細明體"/>
            <family val="3"/>
            <charset val="136"/>
          </rPr>
          <t>叛逆的物語</t>
        </r>
      </text>
    </comment>
    <comment ref="AB70" authorId="0">
      <text>
        <r>
          <rPr>
            <b/>
            <sz val="9"/>
            <color indexed="81"/>
            <rFont val="細明體"/>
            <family val="3"/>
            <charset val="136"/>
          </rPr>
          <t>《閃耀幻想曲》</t>
        </r>
      </text>
    </comment>
  </commentList>
</comments>
</file>

<file path=xl/sharedStrings.xml><?xml version="1.0" encoding="utf-8"?>
<sst xmlns="http://schemas.openxmlformats.org/spreadsheetml/2006/main" count="1557" uniqueCount="1147">
  <si>
    <t>向陽素描</t>
  </si>
  <si>
    <t>魔法少女小圓</t>
  </si>
  <si>
    <t>黃金拼圖</t>
  </si>
  <si>
    <t>花舞少女</t>
  </si>
  <si>
    <t>櫻Trick</t>
  </si>
  <si>
    <t>請問您今天要來點兔子嗎？</t>
  </si>
  <si>
    <t>學園孤島</t>
  </si>
  <si>
    <t>一起一起這裡那裡</t>
  </si>
  <si>
    <t>愛殺寶貝</t>
  </si>
  <si>
    <t>加奈日記</t>
  </si>
  <si>
    <t>食夢者瑪莉</t>
  </si>
  <si>
    <t>戀愛研究所</t>
  </si>
  <si>
    <t>幸腹塗鴉</t>
  </si>
  <si>
    <t>城下町的蒲公英</t>
  </si>
  <si>
    <t>若葉女孩</t>
  </si>
  <si>
    <t>NEW GAME!</t>
  </si>
  <si>
    <t>三者三葉</t>
  </si>
  <si>
    <t>調教咖啡廳</t>
  </si>
  <si>
    <t>搖曳露營△</t>
  </si>
  <si>
    <t>遙的接球</t>
  </si>
  <si>
    <t>茅野愛衣</t>
  </si>
  <si>
    <t>村川梨衣</t>
  </si>
  <si>
    <t>小澤亞李</t>
  </si>
  <si>
    <t>堀江由衣</t>
  </si>
  <si>
    <t>西明日香</t>
  </si>
  <si>
    <t>野田忍</t>
  </si>
  <si>
    <t>赤崎千夏</t>
  </si>
  <si>
    <t>澤城美雪</t>
  </si>
  <si>
    <t>水瀨祈</t>
  </si>
  <si>
    <t>悠木碧</t>
  </si>
  <si>
    <t>喜多村英梨</t>
  </si>
  <si>
    <t>釘宮理惠</t>
  </si>
  <si>
    <t>種田梨沙</t>
  </si>
  <si>
    <t>井口裕香</t>
  </si>
  <si>
    <t>市松</t>
  </si>
  <si>
    <t>佐倉綾音</t>
  </si>
  <si>
    <t>佐藤聰美</t>
  </si>
  <si>
    <t>花守由美里</t>
  </si>
  <si>
    <t>大和田仁美</t>
  </si>
  <si>
    <t>吉田步美</t>
  </si>
  <si>
    <t>一條瞳</t>
  </si>
  <si>
    <t>沼倉愛美</t>
  </si>
  <si>
    <t>福原香織</t>
  </si>
  <si>
    <t>壽美菜子</t>
  </si>
  <si>
    <t>水橋香織</t>
  </si>
  <si>
    <t>志摩咲</t>
  </si>
  <si>
    <t>木戶衣吹</t>
  </si>
  <si>
    <t>大地葉</t>
  </si>
  <si>
    <t>相坂優歌</t>
  </si>
  <si>
    <t>高森奈津美</t>
  </si>
  <si>
    <t>星野鳴</t>
  </si>
  <si>
    <t>皆口裕子</t>
  </si>
  <si>
    <t>諏訪彩花</t>
  </si>
  <si>
    <t>伊瀨茉莉也</t>
  </si>
  <si>
    <t>吉川</t>
  </si>
  <si>
    <t>阿澄佳奈</t>
  </si>
  <si>
    <t>森永千才</t>
  </si>
  <si>
    <t>長繩麻理亞</t>
  </si>
  <si>
    <t>生天目仁美</t>
  </si>
  <si>
    <t>松井惠理子</t>
  </si>
  <si>
    <t>豐崎愛生</t>
  </si>
  <si>
    <t>五十嵐裕美</t>
  </si>
  <si>
    <t>今村彩夏</t>
  </si>
  <si>
    <t>岡本信彥</t>
  </si>
  <si>
    <t>戶田惠</t>
  </si>
  <si>
    <t>野中藍</t>
  </si>
  <si>
    <t>潘惠美</t>
  </si>
  <si>
    <t>淺沼晉太郎</t>
  </si>
  <si>
    <t>戶松遙</t>
  </si>
  <si>
    <t>山崎惠理</t>
  </si>
  <si>
    <t>日笠陽子</t>
  </si>
  <si>
    <t>小清水亞美</t>
  </si>
  <si>
    <t>水淵</t>
  </si>
  <si>
    <t>井澤美香子</t>
  </si>
  <si>
    <t>鈴木愛奈</t>
  </si>
  <si>
    <t>近藤亞紗子</t>
  </si>
  <si>
    <t>加藤英美里</t>
  </si>
  <si>
    <t>遠藤綾</t>
  </si>
  <si>
    <t>大久保瑠美</t>
  </si>
  <si>
    <t>新井里美</t>
  </si>
  <si>
    <t>內山夕實</t>
  </si>
  <si>
    <t>西村基</t>
  </si>
  <si>
    <t>內田彩</t>
  </si>
  <si>
    <t>東山奈央</t>
  </si>
  <si>
    <t>矢作紗友里</t>
  </si>
  <si>
    <t>米斯特汀</t>
  </si>
  <si>
    <t>瑪麗</t>
  </si>
  <si>
    <t>名塚佳織</t>
  </si>
  <si>
    <t>春野杏</t>
  </si>
  <si>
    <t>早見沙織</t>
  </si>
  <si>
    <t>德永愛</t>
  </si>
  <si>
    <t>後藤邑子</t>
  </si>
  <si>
    <t>雞冠井美智子</t>
  </si>
  <si>
    <t>小見川千明</t>
  </si>
  <si>
    <t>大西沙織</t>
  </si>
  <si>
    <t>原田彩楓</t>
  </si>
  <si>
    <t>又吉愛</t>
  </si>
  <si>
    <t>藤井詩繪里</t>
  </si>
  <si>
    <t>木谷有香</t>
  </si>
  <si>
    <t>白石晴香</t>
  </si>
  <si>
    <t>增田青</t>
  </si>
  <si>
    <t>木村良平</t>
  </si>
  <si>
    <t>花澤香菜</t>
  </si>
  <si>
    <t>松來未祐</t>
  </si>
  <si>
    <t>齋藤千和</t>
  </si>
  <si>
    <t>小山剛志</t>
  </si>
  <si>
    <t>米澤圓</t>
  </si>
  <si>
    <t>佐土原香織</t>
  </si>
  <si>
    <t>近藤孝行</t>
  </si>
  <si>
    <t>清水茉菜</t>
  </si>
  <si>
    <t>飯塚麻結</t>
  </si>
  <si>
    <t>新村茜</t>
  </si>
  <si>
    <t>茅原實里</t>
  </si>
  <si>
    <t>高橋李依</t>
  </si>
  <si>
    <t>幸田夢波</t>
  </si>
  <si>
    <t>津津井燈</t>
  </si>
  <si>
    <t>內田真禮</t>
  </si>
  <si>
    <t>勝田詩織</t>
  </si>
  <si>
    <t>關根明良</t>
  </si>
  <si>
    <t>麻倉桃</t>
  </si>
  <si>
    <t>遠藤大智</t>
  </si>
  <si>
    <t>武內薫</t>
  </si>
  <si>
    <t>田村由香里</t>
  </si>
  <si>
    <t>永田依子</t>
  </si>
  <si>
    <t>渡邊遙</t>
  </si>
  <si>
    <t>松本大</t>
  </si>
  <si>
    <t>真田麻美</t>
  </si>
  <si>
    <t>內藤玲</t>
  </si>
  <si>
    <t>田中美海</t>
  </si>
  <si>
    <t>山村響</t>
  </si>
  <si>
    <t>竹尾步美</t>
  </si>
  <si>
    <t>下地紫野</t>
  </si>
  <si>
    <t>立花慎之介</t>
  </si>
  <si>
    <t>高井舞香</t>
  </si>
  <si>
    <t>桑山琴音</t>
  </si>
  <si>
    <t>淵上舞</t>
  </si>
  <si>
    <t>千千松幸子</t>
  </si>
  <si>
    <t>一文字富</t>
  </si>
  <si>
    <t>吉野裕行</t>
  </si>
  <si>
    <t>佳村遙</t>
  </si>
  <si>
    <t>田中真奈美</t>
  </si>
  <si>
    <t>大龜明日香</t>
  </si>
  <si>
    <t>高部愛</t>
  </si>
  <si>
    <t>三宅健太</t>
  </si>
  <si>
    <t>高山南</t>
  </si>
  <si>
    <t>代永翼</t>
  </si>
  <si>
    <t>羽多野涉</t>
  </si>
  <si>
    <t>上田麗奈</t>
  </si>
  <si>
    <t>小西克幸</t>
  </si>
  <si>
    <t>和久井優</t>
  </si>
  <si>
    <t>原田瞳</t>
  </si>
  <si>
    <t>佐藤利奈</t>
  </si>
  <si>
    <t>若井友希</t>
  </si>
  <si>
    <t>飯田里穗</t>
  </si>
  <si>
    <t>伊藤美來</t>
  </si>
  <si>
    <t>外島孝一</t>
  </si>
  <si>
    <t>田村睦心</t>
  </si>
  <si>
    <t>中島由貴</t>
  </si>
  <si>
    <t>村瀨步</t>
  </si>
  <si>
    <t>兒玉明日美</t>
  </si>
  <si>
    <t>石原夏織</t>
  </si>
  <si>
    <t>藤東知夏</t>
  </si>
  <si>
    <t>高倉有加</t>
  </si>
  <si>
    <t>日高里菜</t>
  </si>
  <si>
    <t>如月湊</t>
  </si>
  <si>
    <t>速水獎</t>
  </si>
  <si>
    <t>小林優</t>
  </si>
  <si>
    <t>星野瞳</t>
  </si>
  <si>
    <t>津田美波</t>
  </si>
  <si>
    <t>清川元夢</t>
  </si>
  <si>
    <t>高橋美佳子</t>
  </si>
  <si>
    <t>小倉唯</t>
  </si>
  <si>
    <t>中村千繪</t>
  </si>
  <si>
    <t>川上小姐</t>
  </si>
  <si>
    <t>本渡楓</t>
  </si>
  <si>
    <t>山本彩乃</t>
  </si>
  <si>
    <t>梶原亞里沙</t>
  </si>
  <si>
    <t>小松未可子</t>
  </si>
  <si>
    <t>大川透</t>
  </si>
  <si>
    <t>高田憂希</t>
  </si>
  <si>
    <t>南央美</t>
  </si>
  <si>
    <t>薗部篠</t>
  </si>
  <si>
    <t>竹達彩奈</t>
  </si>
  <si>
    <t>鈴村健一</t>
  </si>
  <si>
    <t>飯島良太</t>
  </si>
  <si>
    <t>奧野香耶</t>
  </si>
  <si>
    <t>藤田咲</t>
  </si>
  <si>
    <t>豐口惠</t>
  </si>
  <si>
    <t>朝日奈丸佳</t>
  </si>
  <si>
    <t>前川涼子</t>
  </si>
  <si>
    <t>新谷良子</t>
  </si>
  <si>
    <t>大坪由佳</t>
  </si>
  <si>
    <t>吉岡茉祐</t>
  </si>
  <si>
    <t>前田敏子</t>
  </si>
  <si>
    <t>梅</t>
  </si>
  <si>
    <t>儀武祐子</t>
  </si>
  <si>
    <t>福圓美里</t>
  </si>
  <si>
    <t>咲咲木瞳</t>
  </si>
  <si>
    <t>川原慶久</t>
  </si>
  <si>
    <t>夏野菜緒</t>
  </si>
  <si>
    <t>和田京子</t>
  </si>
  <si>
    <t>山口愛</t>
  </si>
  <si>
    <t>坂卷學</t>
  </si>
  <si>
    <t>大菅</t>
  </si>
  <si>
    <t>蒼樹梅</t>
  </si>
  <si>
    <t>山川琴美</t>
  </si>
  <si>
    <t>由美</t>
  </si>
  <si>
    <t>齋藤桃子</t>
  </si>
  <si>
    <t>田中千惠美</t>
  </si>
  <si>
    <t>雪野五月</t>
  </si>
  <si>
    <t>遠藤祐里香</t>
  </si>
  <si>
    <t>中田讓治</t>
  </si>
  <si>
    <t>谷內健</t>
  </si>
  <si>
    <t>沖山陽二</t>
  </si>
  <si>
    <t>原由實</t>
  </si>
  <si>
    <t>安野希世乃</t>
  </si>
  <si>
    <t>竹下禮奈</t>
  </si>
  <si>
    <t>岩男潤子</t>
  </si>
  <si>
    <t>山谷祥生</t>
  </si>
  <si>
    <t>三宅麻理惠</t>
  </si>
  <si>
    <t>桐野亞美</t>
  </si>
  <si>
    <t>箭內仁</t>
  </si>
  <si>
    <t>今野宏美</t>
  </si>
  <si>
    <t>淺川悠</t>
  </si>
  <si>
    <t>河口紀美</t>
  </si>
  <si>
    <t>松岡禎丞</t>
  </si>
  <si>
    <t>中澤</t>
  </si>
  <si>
    <t>植田佳奈</t>
  </si>
  <si>
    <t>相川的母親</t>
  </si>
  <si>
    <t>木野雙葉</t>
  </si>
  <si>
    <t>赤羽根健治</t>
  </si>
  <si>
    <t>中尾衣里</t>
  </si>
  <si>
    <t>真希</t>
  </si>
  <si>
    <t>伊藤實華</t>
  </si>
  <si>
    <t>田井中聰</t>
  </si>
  <si>
    <t>Machico</t>
  </si>
  <si>
    <t>德井青空</t>
  </si>
  <si>
    <t>淺野真澄</t>
  </si>
  <si>
    <t>堀江菜櫻</t>
  </si>
  <si>
    <t>近藤隆</t>
  </si>
  <si>
    <t>津久井教生</t>
  </si>
  <si>
    <t>金谷英孝</t>
  </si>
  <si>
    <t>堀込</t>
  </si>
  <si>
    <t>金澤舞</t>
  </si>
  <si>
    <t>仙台惠理</t>
  </si>
  <si>
    <t>綾</t>
  </si>
  <si>
    <t>廣橋涼</t>
  </si>
  <si>
    <t>小野大輔</t>
  </si>
  <si>
    <t>神田朱未</t>
  </si>
  <si>
    <t>秋谷智子</t>
  </si>
  <si>
    <t>丸山詠二</t>
  </si>
  <si>
    <t>齊藤</t>
  </si>
  <si>
    <t>鈴木亞理沙</t>
  </si>
  <si>
    <t>石見舞菜香</t>
  </si>
  <si>
    <t>同人夥伴</t>
  </si>
  <si>
    <t>和氣杏未</t>
  </si>
  <si>
    <t>鬼頭明里</t>
  </si>
  <si>
    <t>棚原愛衣</t>
  </si>
  <si>
    <t>種崎敦美</t>
  </si>
  <si>
    <t>老師</t>
  </si>
  <si>
    <t>原紗友里</t>
  </si>
  <si>
    <t>近藤玲奈</t>
  </si>
  <si>
    <t>伊藤彩沙</t>
  </si>
  <si>
    <t>赤尾光</t>
  </si>
  <si>
    <t>優木加奈</t>
  </si>
  <si>
    <t>宮下早紀</t>
  </si>
  <si>
    <t>聲優</t>
    <phoneticPr fontId="1" type="noConversion"/>
  </si>
  <si>
    <t>M．A．O</t>
  </si>
  <si>
    <t>Anima Yell!</t>
    <phoneticPr fontId="1" type="noConversion"/>
  </si>
  <si>
    <t>街角魔族</t>
    <phoneticPr fontId="1" type="noConversion"/>
  </si>
  <si>
    <t>GA藝術科美術設計班</t>
    <phoneticPr fontId="1" type="noConversion"/>
  </si>
  <si>
    <t>A頻道</t>
    <phoneticPr fontId="1" type="noConversion"/>
  </si>
  <si>
    <t>悠悠式</t>
    <phoneticPr fontId="1" type="noConversion"/>
  </si>
  <si>
    <t>烏菈菈迷路帖</t>
    <phoneticPr fontId="1" type="noConversion"/>
  </si>
  <si>
    <t>慢活開始</t>
    <phoneticPr fontId="1" type="noConversion"/>
  </si>
  <si>
    <t>漫畫女孩</t>
    <phoneticPr fontId="1" type="noConversion"/>
  </si>
  <si>
    <r>
      <t>Anne Happy</t>
    </r>
    <r>
      <rPr>
        <sz val="12"/>
        <color theme="1"/>
        <rFont val="新細明體"/>
        <family val="2"/>
        <charset val="136"/>
        <scheme val="minor"/>
      </rPr>
      <t>♪</t>
    </r>
    <phoneticPr fontId="1" type="noConversion"/>
  </si>
  <si>
    <t>鈴木菜穗子</t>
    <phoneticPr fontId="1" type="noConversion"/>
  </si>
  <si>
    <t>桑谷夏子</t>
    <phoneticPr fontId="1" type="noConversion"/>
  </si>
  <si>
    <t>寺島拓篤</t>
    <phoneticPr fontId="1" type="noConversion"/>
  </si>
  <si>
    <t>中原麻衣</t>
    <phoneticPr fontId="1" type="noConversion"/>
  </si>
  <si>
    <t>半場友惠</t>
    <phoneticPr fontId="1" type="noConversion"/>
  </si>
  <si>
    <t>岸麻衣子</t>
    <phoneticPr fontId="1" type="noConversion"/>
  </si>
  <si>
    <t>美里</t>
    <phoneticPr fontId="1" type="noConversion"/>
  </si>
  <si>
    <t>梅老師</t>
    <phoneticPr fontId="1" type="noConversion"/>
  </si>
  <si>
    <t>造夢同人誌</t>
    <phoneticPr fontId="1" type="noConversion"/>
  </si>
  <si>
    <t>安元洋貴</t>
    <phoneticPr fontId="1" type="noConversion"/>
  </si>
  <si>
    <t>古山貴實子</t>
    <phoneticPr fontId="1" type="noConversion"/>
  </si>
  <si>
    <t>波多野和俊</t>
    <phoneticPr fontId="1" type="noConversion"/>
  </si>
  <si>
    <t>阪田伊都</t>
    <phoneticPr fontId="1" type="noConversion"/>
  </si>
  <si>
    <t>岸尾大輔</t>
    <phoneticPr fontId="1" type="noConversion"/>
  </si>
  <si>
    <t>星龍一郎</t>
    <phoneticPr fontId="1" type="noConversion"/>
  </si>
  <si>
    <t>K-ON！輕音部</t>
    <phoneticPr fontId="1" type="noConversion"/>
  </si>
  <si>
    <t>北澤力</t>
    <phoneticPr fontId="1" type="noConversion"/>
  </si>
  <si>
    <t>夏樹莉緒</t>
    <phoneticPr fontId="1" type="noConversion"/>
  </si>
  <si>
    <t>美穗子</t>
    <phoneticPr fontId="1" type="noConversion"/>
  </si>
  <si>
    <t>越田直樹</t>
    <phoneticPr fontId="1" type="noConversion"/>
  </si>
  <si>
    <t>啟介</t>
    <phoneticPr fontId="1" type="noConversion"/>
  </si>
  <si>
    <t>大原桃子</t>
    <phoneticPr fontId="1" type="noConversion"/>
  </si>
  <si>
    <t>名塚雅繪</t>
    <phoneticPr fontId="1" type="noConversion"/>
  </si>
  <si>
    <t>西村千奈美</t>
    <phoneticPr fontId="1" type="noConversion"/>
  </si>
  <si>
    <t>葉山郁美</t>
    <phoneticPr fontId="1" type="noConversion"/>
  </si>
  <si>
    <t>人氣歌手「YOKATO」</t>
    <phoneticPr fontId="1" type="noConversion"/>
  </si>
  <si>
    <t>河浪千鶴</t>
    <phoneticPr fontId="1" type="noConversion"/>
  </si>
  <si>
    <t>齊藤佑圭</t>
    <phoneticPr fontId="1" type="noConversion"/>
  </si>
  <si>
    <t>吉田</t>
    <phoneticPr fontId="1" type="noConversion"/>
  </si>
  <si>
    <t>護士貓「奧畢蕾歐」</t>
    <phoneticPr fontId="1" type="noConversion"/>
  </si>
  <si>
    <t>克理斯．伊文格林</t>
    <phoneticPr fontId="1" type="noConversion"/>
  </si>
  <si>
    <t>後藤沙緒里</t>
    <phoneticPr fontId="1" type="noConversion"/>
  </si>
  <si>
    <t>戴爾加</t>
    <phoneticPr fontId="1" type="noConversion"/>
  </si>
  <si>
    <t>夏昆特</t>
    <phoneticPr fontId="1" type="noConversion"/>
  </si>
  <si>
    <t>黑田崇矢</t>
    <phoneticPr fontId="1" type="noConversion"/>
  </si>
  <si>
    <t>萊斯提昂</t>
    <phoneticPr fontId="1" type="noConversion"/>
  </si>
  <si>
    <t>御堂健</t>
    <phoneticPr fontId="1" type="noConversion"/>
  </si>
  <si>
    <t>小勝</t>
    <phoneticPr fontId="1" type="noConversion"/>
  </si>
  <si>
    <t>川田紳司</t>
    <phoneticPr fontId="1" type="noConversion"/>
  </si>
  <si>
    <t>地獄滑板人．葛利喬</t>
    <phoneticPr fontId="1" type="noConversion"/>
  </si>
  <si>
    <t>吉田聖子</t>
    <phoneticPr fontId="1" type="noConversion"/>
  </si>
  <si>
    <t>岩永哲哉</t>
    <phoneticPr fontId="1" type="noConversion"/>
  </si>
  <si>
    <t>飛田展男</t>
    <phoneticPr fontId="1" type="noConversion"/>
  </si>
  <si>
    <t>碳酸</t>
    <phoneticPr fontId="1" type="noConversion"/>
  </si>
  <si>
    <t>惠子</t>
    <phoneticPr fontId="1" type="noConversion"/>
  </si>
  <si>
    <t>水島大宙</t>
    <phoneticPr fontId="1" type="noConversion"/>
  </si>
  <si>
    <t>秋奈</t>
    <phoneticPr fontId="1" type="noConversion"/>
  </si>
  <si>
    <t>內山昂輝</t>
    <phoneticPr fontId="1" type="noConversion"/>
  </si>
  <si>
    <t>棚橋裕也</t>
    <phoneticPr fontId="1" type="noConversion"/>
  </si>
  <si>
    <t>棚橋紘佳</t>
    <phoneticPr fontId="1" type="noConversion"/>
  </si>
  <si>
    <t>寺崎裕香</t>
    <phoneticPr fontId="1" type="noConversion"/>
  </si>
  <si>
    <t>倉橋蓮太郎</t>
    <phoneticPr fontId="1" type="noConversion"/>
  </si>
  <si>
    <t>龜井芳子</t>
    <phoneticPr fontId="1" type="noConversion"/>
  </si>
  <si>
    <t>倉橋由美子</t>
    <phoneticPr fontId="1" type="noConversion"/>
  </si>
  <si>
    <t>樫井笙人</t>
    <phoneticPr fontId="1" type="noConversion"/>
  </si>
  <si>
    <t>莉子的父親</t>
    <phoneticPr fontId="1" type="noConversion"/>
  </si>
  <si>
    <t>楠大典</t>
    <phoneticPr fontId="1" type="noConversion"/>
  </si>
  <si>
    <t>真木的父親</t>
    <phoneticPr fontId="1" type="noConversion"/>
  </si>
  <si>
    <t>福原綾香</t>
    <phoneticPr fontId="1" type="noConversion"/>
  </si>
  <si>
    <t>真木夏帆</t>
    <phoneticPr fontId="1" type="noConversion"/>
  </si>
  <si>
    <t>杉田智和</t>
    <phoneticPr fontId="1" type="noConversion"/>
  </si>
  <si>
    <t>結子的哥哥</t>
    <phoneticPr fontId="1" type="noConversion"/>
  </si>
  <si>
    <t>中津真莉</t>
    <phoneticPr fontId="1" type="noConversion"/>
  </si>
  <si>
    <t>川澄綾子</t>
    <phoneticPr fontId="1" type="noConversion"/>
  </si>
  <si>
    <t>白川湊</t>
    <phoneticPr fontId="1" type="noConversion"/>
  </si>
  <si>
    <t>大原沙耶香</t>
    <phoneticPr fontId="1" type="noConversion"/>
  </si>
  <si>
    <t>松本忍</t>
    <phoneticPr fontId="1" type="noConversion"/>
  </si>
  <si>
    <t>木村亞希子</t>
    <phoneticPr fontId="1" type="noConversion"/>
  </si>
  <si>
    <t>竹內良太</t>
    <phoneticPr fontId="1" type="noConversion"/>
  </si>
  <si>
    <t>一城美由希</t>
    <phoneticPr fontId="1" type="noConversion"/>
  </si>
  <si>
    <t>木村珠莉</t>
    <phoneticPr fontId="1" type="noConversion"/>
  </si>
  <si>
    <t>水樹奈奈</t>
    <phoneticPr fontId="1" type="noConversion"/>
  </si>
  <si>
    <t>東地宏樹</t>
    <phoneticPr fontId="1" type="noConversion"/>
  </si>
  <si>
    <t>理世的父親</t>
    <phoneticPr fontId="1" type="noConversion"/>
  </si>
  <si>
    <t>井上喜久子</t>
    <phoneticPr fontId="1" type="noConversion"/>
  </si>
  <si>
    <t>惠的母親</t>
    <phoneticPr fontId="1" type="noConversion"/>
  </si>
  <si>
    <t>心愛的母親</t>
    <phoneticPr fontId="1" type="noConversion"/>
  </si>
  <si>
    <t>心愛的哥哥</t>
    <phoneticPr fontId="1" type="noConversion"/>
  </si>
  <si>
    <t>多美的父親</t>
    <phoneticPr fontId="1" type="noConversion"/>
  </si>
  <si>
    <t>上田祐司</t>
    <phoneticPr fontId="1" type="noConversion"/>
  </si>
  <si>
    <t>哈娜的父親</t>
    <phoneticPr fontId="1" type="noConversion"/>
  </si>
  <si>
    <t>高橋智秋</t>
    <phoneticPr fontId="1" type="noConversion"/>
  </si>
  <si>
    <t>能登麻美子</t>
    <phoneticPr fontId="1" type="noConversion"/>
  </si>
  <si>
    <t>久保田民繪</t>
    <phoneticPr fontId="1" type="noConversion"/>
  </si>
  <si>
    <t>千菅春香</t>
    <phoneticPr fontId="1" type="noConversion"/>
  </si>
  <si>
    <t>長妻樹里</t>
    <phoneticPr fontId="1" type="noConversion"/>
  </si>
  <si>
    <t>靈感少女</t>
    <phoneticPr fontId="1" type="noConversion"/>
  </si>
  <si>
    <t>高垣彩陽</t>
    <phoneticPr fontId="1" type="noConversion"/>
  </si>
  <si>
    <t>梶川翔平</t>
    <phoneticPr fontId="1" type="noConversion"/>
  </si>
  <si>
    <t>山田正輝</t>
    <phoneticPr fontId="1" type="noConversion"/>
  </si>
  <si>
    <t>高瀨泰幸</t>
    <phoneticPr fontId="1" type="noConversion"/>
  </si>
  <si>
    <t>四宮豪</t>
    <phoneticPr fontId="1" type="noConversion"/>
  </si>
  <si>
    <t>最上嗣生</t>
    <phoneticPr fontId="1" type="noConversion"/>
  </si>
  <si>
    <t>羅宋湯</t>
    <phoneticPr fontId="1" type="noConversion"/>
  </si>
  <si>
    <t>中尾智</t>
    <phoneticPr fontId="1" type="noConversion"/>
  </si>
  <si>
    <t>丸塚香奈</t>
    <phoneticPr fontId="1" type="noConversion"/>
  </si>
  <si>
    <t>森岡由花</t>
    <phoneticPr fontId="1" type="noConversion"/>
  </si>
  <si>
    <t>菜菜緒</t>
    <phoneticPr fontId="1" type="noConversion"/>
  </si>
  <si>
    <t>影山燈</t>
    <phoneticPr fontId="1" type="noConversion"/>
  </si>
  <si>
    <t>靜流</t>
    <phoneticPr fontId="1" type="noConversion"/>
  </si>
  <si>
    <t>鎌田匠</t>
    <phoneticPr fontId="1" type="noConversion"/>
  </si>
  <si>
    <t>松岡幸志</t>
    <phoneticPr fontId="1" type="noConversion"/>
  </si>
  <si>
    <t>三澤紗千香</t>
    <phoneticPr fontId="1" type="noConversion"/>
  </si>
  <si>
    <t>淺倉杏美</t>
    <phoneticPr fontId="1" type="noConversion"/>
  </si>
  <si>
    <t>老師</t>
    <phoneticPr fontId="1" type="noConversion"/>
  </si>
  <si>
    <t>小森同學拒絕不了！</t>
    <phoneticPr fontId="1" type="noConversion"/>
  </si>
  <si>
    <t>蓮的母親</t>
    <phoneticPr fontId="1" type="noConversion"/>
  </si>
  <si>
    <t>久保百合花</t>
    <phoneticPr fontId="1" type="noConversion"/>
  </si>
  <si>
    <t>小林沙苗</t>
    <phoneticPr fontId="1" type="noConversion"/>
  </si>
  <si>
    <t>濱野大輝</t>
    <phoneticPr fontId="1" type="noConversion"/>
  </si>
  <si>
    <t>丹迪馬克斯</t>
    <phoneticPr fontId="1" type="noConversion"/>
  </si>
  <si>
    <t>斯黛拉的魔法</t>
    <phoneticPr fontId="1" type="noConversion"/>
  </si>
  <si>
    <t>村上菫
田山</t>
    <phoneticPr fontId="1" type="noConversion"/>
  </si>
  <si>
    <t>市之瀨加那</t>
    <phoneticPr fontId="1" type="noConversion"/>
  </si>
  <si>
    <t>甲斐田裕子</t>
    <phoneticPr fontId="1" type="noConversion"/>
  </si>
  <si>
    <t>前野智昭</t>
    <phoneticPr fontId="1" type="noConversion"/>
  </si>
  <si>
    <t>鈴木達央</t>
    <phoneticPr fontId="1" type="noConversion"/>
  </si>
  <si>
    <t>松嵜麗</t>
    <phoneticPr fontId="1" type="noConversion"/>
  </si>
  <si>
    <t>佐藤信希</t>
    <phoneticPr fontId="1" type="noConversion"/>
  </si>
  <si>
    <t>立木文彥</t>
    <phoneticPr fontId="1" type="noConversion"/>
  </si>
  <si>
    <t>莓香的父親</t>
    <phoneticPr fontId="1" type="noConversion"/>
  </si>
  <si>
    <t>加隈亞衣</t>
    <phoneticPr fontId="1" type="noConversion"/>
  </si>
  <si>
    <t>莓香的母親</t>
    <phoneticPr fontId="1" type="noConversion"/>
  </si>
  <si>
    <t>千本木彩花</t>
    <phoneticPr fontId="1" type="noConversion"/>
  </si>
  <si>
    <t>夏帆的母親</t>
    <phoneticPr fontId="1" type="noConversion"/>
  </si>
  <si>
    <t>瑞絲</t>
    <phoneticPr fontId="1" type="noConversion"/>
  </si>
  <si>
    <t>井上麻里奈</t>
    <phoneticPr fontId="1" type="noConversion"/>
  </si>
  <si>
    <t>伊藤靜</t>
    <phoneticPr fontId="1" type="noConversion"/>
  </si>
  <si>
    <t>河本邦弘</t>
    <phoneticPr fontId="1" type="noConversion"/>
  </si>
  <si>
    <t>大町老師</t>
    <phoneticPr fontId="1" type="noConversion"/>
  </si>
  <si>
    <t>大塚明夫</t>
    <phoneticPr fontId="1" type="noConversion"/>
  </si>
  <si>
    <t>旁白
凜的祖父</t>
    <phoneticPr fontId="1" type="noConversion"/>
  </si>
  <si>
    <t>山本希望</t>
    <phoneticPr fontId="1" type="noConversion"/>
  </si>
  <si>
    <t>各務原靜花</t>
    <phoneticPr fontId="1" type="noConversion"/>
  </si>
  <si>
    <t>大畑伸太郎</t>
    <phoneticPr fontId="1" type="noConversion"/>
  </si>
  <si>
    <t>各務原修一朗</t>
    <phoneticPr fontId="1" type="noConversion"/>
  </si>
  <si>
    <t>松田利冴</t>
    <phoneticPr fontId="1" type="noConversion"/>
  </si>
  <si>
    <t>進藤尚美</t>
    <phoneticPr fontId="1" type="noConversion"/>
  </si>
  <si>
    <t>犬山峰子</t>
    <phoneticPr fontId="1" type="noConversion"/>
  </si>
  <si>
    <t>國立幸</t>
    <phoneticPr fontId="1" type="noConversion"/>
  </si>
  <si>
    <t>鳥羽涼子</t>
    <phoneticPr fontId="1" type="noConversion"/>
  </si>
  <si>
    <t>菊川昴</t>
    <phoneticPr fontId="1" type="noConversion"/>
  </si>
  <si>
    <t>島田小春</t>
    <phoneticPr fontId="1" type="noConversion"/>
  </si>
  <si>
    <t>嶺內智美</t>
    <phoneticPr fontId="1" type="noConversion"/>
  </si>
  <si>
    <t>小原好美</t>
    <phoneticPr fontId="1" type="noConversion"/>
  </si>
  <si>
    <t>楠木灯</t>
    <phoneticPr fontId="1" type="noConversion"/>
  </si>
  <si>
    <t>小山力也</t>
    <phoneticPr fontId="1" type="noConversion"/>
  </si>
  <si>
    <t>七瀨彩夏</t>
    <phoneticPr fontId="1" type="noConversion"/>
  </si>
  <si>
    <t>末柄里惠</t>
    <phoneticPr fontId="1" type="noConversion"/>
  </si>
  <si>
    <t>木村千咲</t>
    <phoneticPr fontId="1" type="noConversion"/>
  </si>
  <si>
    <t>庄司宇芽香</t>
    <phoneticPr fontId="1" type="noConversion"/>
  </si>
  <si>
    <t>山田榮子</t>
    <phoneticPr fontId="1" type="noConversion"/>
  </si>
  <si>
    <t>比嘉空</t>
    <phoneticPr fontId="1" type="noConversion"/>
  </si>
  <si>
    <t>藤田奈央</t>
    <phoneticPr fontId="1" type="noConversion"/>
  </si>
  <si>
    <t>遙的母親</t>
    <phoneticPr fontId="1" type="noConversion"/>
  </si>
  <si>
    <t>金子有希</t>
    <phoneticPr fontId="1" type="noConversion"/>
  </si>
  <si>
    <t>彼方的母親</t>
    <phoneticPr fontId="1" type="noConversion"/>
  </si>
  <si>
    <t>尾崎由香</t>
    <phoneticPr fontId="1" type="noConversion"/>
  </si>
  <si>
    <t>山田唯菜</t>
    <phoneticPr fontId="1" type="noConversion"/>
  </si>
  <si>
    <t>河野日和</t>
    <phoneticPr fontId="1" type="noConversion"/>
  </si>
  <si>
    <t>古川由利奈</t>
    <phoneticPr fontId="1" type="noConversion"/>
  </si>
  <si>
    <t>田中愛美</t>
    <phoneticPr fontId="1" type="noConversion"/>
  </si>
  <si>
    <t>猿渡曉音</t>
    <phoneticPr fontId="1" type="noConversion"/>
  </si>
  <si>
    <t>根古屋鈴子</t>
    <phoneticPr fontId="1" type="noConversion"/>
  </si>
  <si>
    <t>松田颯水</t>
    <phoneticPr fontId="1" type="noConversion"/>
  </si>
  <si>
    <t>根古屋珠子</t>
    <phoneticPr fontId="1" type="noConversion"/>
  </si>
  <si>
    <t>高橋未奈美</t>
    <phoneticPr fontId="1" type="noConversion"/>
  </si>
  <si>
    <t>高柳知葉</t>
    <phoneticPr fontId="1" type="noConversion"/>
  </si>
  <si>
    <t>仲野裕</t>
    <phoneticPr fontId="1" type="noConversion"/>
  </si>
  <si>
    <t>出演次數</t>
    <phoneticPr fontId="1" type="noConversion"/>
  </si>
  <si>
    <t>白銀杏</t>
    <phoneticPr fontId="1" type="noConversion"/>
  </si>
  <si>
    <t>關口乃乃華</t>
    <phoneticPr fontId="1" type="noConversion"/>
  </si>
  <si>
    <t>女學生A</t>
    <phoneticPr fontId="1" type="noConversion"/>
  </si>
  <si>
    <t>女學生1
學妹B</t>
    <phoneticPr fontId="1" type="noConversion"/>
  </si>
  <si>
    <t>女僕
服裝社社長</t>
    <phoneticPr fontId="1" type="noConversion"/>
  </si>
  <si>
    <t>女學生B
女孩子</t>
    <phoneticPr fontId="1" type="noConversion"/>
  </si>
  <si>
    <t>中村千奈美</t>
    <phoneticPr fontId="1" type="noConversion"/>
  </si>
  <si>
    <t>高橋菜菜惠</t>
    <phoneticPr fontId="1" type="noConversion"/>
  </si>
  <si>
    <t>女子</t>
    <phoneticPr fontId="1" type="noConversion"/>
  </si>
  <si>
    <t>丸岡</t>
    <phoneticPr fontId="1" type="noConversion"/>
  </si>
  <si>
    <t>學生會長</t>
    <phoneticPr fontId="1" type="noConversion"/>
  </si>
  <si>
    <t>刑部聖</t>
    <phoneticPr fontId="1" type="noConversion"/>
  </si>
  <si>
    <t>原稿的角色</t>
    <phoneticPr fontId="1" type="noConversion"/>
  </si>
  <si>
    <t>沒角色</t>
    <phoneticPr fontId="1" type="noConversion"/>
  </si>
  <si>
    <t>內木的母親</t>
    <phoneticPr fontId="1" type="noConversion"/>
  </si>
  <si>
    <t>女學生</t>
    <phoneticPr fontId="1" type="noConversion"/>
  </si>
  <si>
    <t>女講師</t>
    <phoneticPr fontId="1" type="noConversion"/>
  </si>
  <si>
    <t>女學生D
女孩子們</t>
    <phoneticPr fontId="1" type="noConversion"/>
  </si>
  <si>
    <t>商店店員</t>
    <phoneticPr fontId="1" type="noConversion"/>
  </si>
  <si>
    <t>聲2〈九葉〉</t>
    <phoneticPr fontId="1" type="noConversion"/>
  </si>
  <si>
    <t>大嬸</t>
    <phoneticPr fontId="1" type="noConversion"/>
  </si>
  <si>
    <t>女學生</t>
    <phoneticPr fontId="1" type="noConversion"/>
  </si>
  <si>
    <t>直居</t>
    <phoneticPr fontId="1" type="noConversion"/>
  </si>
  <si>
    <t>瀧惠理</t>
    <phoneticPr fontId="1" type="noConversion"/>
  </si>
  <si>
    <t>幽靈</t>
    <phoneticPr fontId="1" type="noConversion"/>
  </si>
  <si>
    <t>青葉的母親
魔法少女月光戰隊</t>
    <phoneticPr fontId="1" type="noConversion"/>
  </si>
  <si>
    <t>翼的母親</t>
    <phoneticPr fontId="1" type="noConversion"/>
  </si>
  <si>
    <t>少女
同級生G</t>
    <phoneticPr fontId="1" type="noConversion"/>
  </si>
  <si>
    <t>旁白
弁天</t>
    <phoneticPr fontId="1" type="noConversion"/>
  </si>
  <si>
    <t>女高中生</t>
    <phoneticPr fontId="1" type="noConversion"/>
  </si>
  <si>
    <t>小孩
女學生</t>
    <phoneticPr fontId="1" type="noConversion"/>
  </si>
  <si>
    <t>媽媽</t>
    <phoneticPr fontId="1" type="noConversion"/>
  </si>
  <si>
    <t>岡野弟</t>
    <phoneticPr fontId="1" type="noConversion"/>
  </si>
  <si>
    <t>安藤</t>
    <phoneticPr fontId="1" type="noConversion"/>
  </si>
  <si>
    <t>沙姆
田山</t>
    <phoneticPr fontId="1" type="noConversion"/>
  </si>
  <si>
    <t>小學生</t>
    <phoneticPr fontId="1" type="noConversion"/>
  </si>
  <si>
    <t>隊員</t>
    <phoneticPr fontId="1" type="noConversion"/>
  </si>
  <si>
    <t>網球社社長</t>
    <phoneticPr fontId="1" type="noConversion"/>
  </si>
  <si>
    <t>女性</t>
    <phoneticPr fontId="1" type="noConversion"/>
  </si>
  <si>
    <t>長</t>
    <phoneticPr fontId="1" type="noConversion"/>
  </si>
  <si>
    <t>放送廣播</t>
    <phoneticPr fontId="1" type="noConversion"/>
  </si>
  <si>
    <t>女子中學生A</t>
    <phoneticPr fontId="1" type="noConversion"/>
  </si>
  <si>
    <t>マリモ姐姐</t>
    <phoneticPr fontId="1" type="noConversion"/>
  </si>
  <si>
    <t>勇氣的母親</t>
    <phoneticPr fontId="1" type="noConversion"/>
  </si>
  <si>
    <t>保健老師</t>
    <phoneticPr fontId="1" type="noConversion"/>
  </si>
  <si>
    <t>校長</t>
    <phoneticPr fontId="1" type="noConversion"/>
  </si>
  <si>
    <t>女學生B
女學生C</t>
    <phoneticPr fontId="1" type="noConversion"/>
  </si>
  <si>
    <t>女學生</t>
    <phoneticPr fontId="1" type="noConversion"/>
  </si>
  <si>
    <t>店員</t>
    <phoneticPr fontId="1" type="noConversion"/>
  </si>
  <si>
    <t>卯月
事務官</t>
    <phoneticPr fontId="1" type="noConversion"/>
  </si>
  <si>
    <t>山崎陽菜
廣播</t>
    <phoneticPr fontId="1" type="noConversion"/>
  </si>
  <si>
    <t>櫻木亞美紗</t>
    <phoneticPr fontId="1" type="noConversion"/>
  </si>
  <si>
    <t>一年級生</t>
    <phoneticPr fontId="1" type="noConversion"/>
  </si>
  <si>
    <t>電視角色</t>
    <phoneticPr fontId="1" type="noConversion"/>
  </si>
  <si>
    <t>保險醫師</t>
    <phoneticPr fontId="1" type="noConversion"/>
  </si>
  <si>
    <t>岩崎敬</t>
    <phoneticPr fontId="1" type="noConversion"/>
  </si>
  <si>
    <t>店員</t>
    <phoneticPr fontId="1" type="noConversion"/>
  </si>
  <si>
    <t>男學生</t>
    <phoneticPr fontId="1" type="noConversion"/>
  </si>
  <si>
    <t>數學老師</t>
    <phoneticPr fontId="1" type="noConversion"/>
  </si>
  <si>
    <t>ボーカル</t>
    <phoneticPr fontId="1" type="noConversion"/>
  </si>
  <si>
    <t>女主人
烏菈菈</t>
    <phoneticPr fontId="1" type="noConversion"/>
  </si>
  <si>
    <t>女聖誕老人</t>
    <phoneticPr fontId="1" type="noConversion"/>
  </si>
  <si>
    <t>藤堂前輩</t>
    <phoneticPr fontId="1" type="noConversion"/>
  </si>
  <si>
    <t>水原薫</t>
    <phoneticPr fontId="1" type="noConversion"/>
  </si>
  <si>
    <t>榎梓</t>
    <phoneticPr fontId="1" type="noConversion"/>
  </si>
  <si>
    <t>遠藤悠里</t>
    <phoneticPr fontId="1" type="noConversion"/>
  </si>
  <si>
    <t>唯的父親</t>
    <phoneticPr fontId="1" type="noConversion"/>
  </si>
  <si>
    <t>帕蕾特</t>
    <phoneticPr fontId="1" type="noConversion"/>
  </si>
  <si>
    <t>女服務生
女學生</t>
    <phoneticPr fontId="1" type="noConversion"/>
  </si>
  <si>
    <t>旅館客人</t>
    <phoneticPr fontId="1" type="noConversion"/>
  </si>
  <si>
    <t>佐佐木陽菜</t>
    <phoneticPr fontId="1" type="noConversion"/>
  </si>
  <si>
    <t>學妹A</t>
    <phoneticPr fontId="1" type="noConversion"/>
  </si>
  <si>
    <t>岸的父親</t>
    <phoneticPr fontId="1" type="noConversion"/>
  </si>
  <si>
    <t>學生</t>
    <phoneticPr fontId="1" type="noConversion"/>
  </si>
  <si>
    <t>旁白</t>
    <phoneticPr fontId="1" type="noConversion"/>
  </si>
  <si>
    <t>女子D</t>
    <phoneticPr fontId="1" type="noConversion"/>
  </si>
  <si>
    <t>二道かねる
夏美的母親</t>
    <phoneticPr fontId="1" type="noConversion"/>
  </si>
  <si>
    <t>數學教師</t>
    <phoneticPr fontId="1" type="noConversion"/>
  </si>
  <si>
    <t>古典老師</t>
    <phoneticPr fontId="1" type="noConversion"/>
  </si>
  <si>
    <t>鯨</t>
    <phoneticPr fontId="1" type="noConversion"/>
  </si>
  <si>
    <t>女學生C</t>
    <phoneticPr fontId="1" type="noConversion"/>
  </si>
  <si>
    <t>小學生</t>
    <phoneticPr fontId="1" type="noConversion"/>
  </si>
  <si>
    <t>さっちゃん</t>
    <phoneticPr fontId="1" type="noConversion"/>
  </si>
  <si>
    <t>體育教師</t>
    <phoneticPr fontId="1" type="noConversion"/>
  </si>
  <si>
    <t>學生1</t>
    <phoneticPr fontId="1" type="noConversion"/>
  </si>
  <si>
    <t>電視的聲音1</t>
    <phoneticPr fontId="1" type="noConversion"/>
  </si>
  <si>
    <t>車內廣播
男孩子</t>
    <phoneticPr fontId="1" type="noConversion"/>
  </si>
  <si>
    <t>樂器行店員</t>
    <phoneticPr fontId="1" type="noConversion"/>
  </si>
  <si>
    <t>相澤</t>
    <phoneticPr fontId="1" type="noConversion"/>
  </si>
  <si>
    <t>女高中生</t>
    <phoneticPr fontId="1" type="noConversion"/>
  </si>
  <si>
    <t>唯的母親</t>
    <phoneticPr fontId="1" type="noConversion"/>
  </si>
  <si>
    <t>居民10</t>
    <phoneticPr fontId="1" type="noConversion"/>
  </si>
  <si>
    <t>新垣柑菜</t>
    <phoneticPr fontId="1" type="noConversion"/>
  </si>
  <si>
    <t>吉田良生
赤石</t>
    <phoneticPr fontId="1" type="noConversion"/>
  </si>
  <si>
    <t>同級生F</t>
    <phoneticPr fontId="1" type="noConversion"/>
  </si>
  <si>
    <t>吉田老師</t>
    <phoneticPr fontId="1" type="noConversion"/>
  </si>
  <si>
    <t>女學生C</t>
    <phoneticPr fontId="1" type="noConversion"/>
  </si>
  <si>
    <t>主婦</t>
    <phoneticPr fontId="1" type="noConversion"/>
  </si>
  <si>
    <t>同級生</t>
    <phoneticPr fontId="1" type="noConversion"/>
  </si>
  <si>
    <t>惠</t>
    <phoneticPr fontId="1" type="noConversion"/>
  </si>
  <si>
    <t>會場アナウンス
女性客</t>
    <phoneticPr fontId="1" type="noConversion"/>
  </si>
  <si>
    <t>伊藤
DJ伊藤</t>
    <phoneticPr fontId="1" type="noConversion"/>
  </si>
  <si>
    <t>便當屋的哥哥</t>
    <phoneticPr fontId="1" type="noConversion"/>
  </si>
  <si>
    <t>女孩B</t>
    <phoneticPr fontId="1" type="noConversion"/>
  </si>
  <si>
    <t>女性客</t>
    <phoneticPr fontId="1" type="noConversion"/>
  </si>
  <si>
    <t>傭人A</t>
    <phoneticPr fontId="1" type="noConversion"/>
  </si>
  <si>
    <t>訊號戰隊Signal Three</t>
    <phoneticPr fontId="1" type="noConversion"/>
  </si>
  <si>
    <t>織田圭祐</t>
    <phoneticPr fontId="1" type="noConversion"/>
  </si>
  <si>
    <t>女學生</t>
    <phoneticPr fontId="1" type="noConversion"/>
  </si>
  <si>
    <t>山田
月光戰隊2</t>
    <phoneticPr fontId="1" type="noConversion"/>
  </si>
  <si>
    <t>女性店員</t>
    <phoneticPr fontId="1" type="noConversion"/>
  </si>
  <si>
    <t>蝴蝶粉</t>
    <phoneticPr fontId="1" type="noConversion"/>
  </si>
  <si>
    <t>女聲旁白
女性路人</t>
    <phoneticPr fontId="1" type="noConversion"/>
  </si>
  <si>
    <t>男聲旁白
男性路人</t>
    <phoneticPr fontId="1" type="noConversion"/>
  </si>
  <si>
    <t>遊戲的聲音</t>
    <phoneticPr fontId="1" type="noConversion"/>
  </si>
  <si>
    <t>結音的弟弟</t>
    <phoneticPr fontId="1" type="noConversion"/>
  </si>
  <si>
    <t>莊子裕衣</t>
    <phoneticPr fontId="1" type="noConversion"/>
  </si>
  <si>
    <t>中村知子</t>
    <phoneticPr fontId="1" type="noConversion"/>
  </si>
  <si>
    <t>立花姬子</t>
    <phoneticPr fontId="1" type="noConversion"/>
  </si>
  <si>
    <t>平野妹</t>
    <phoneticPr fontId="1" type="noConversion"/>
  </si>
  <si>
    <t>佐野圭子</t>
    <phoneticPr fontId="1" type="noConversion"/>
  </si>
  <si>
    <t>MAKO</t>
    <phoneticPr fontId="1" type="noConversion"/>
  </si>
  <si>
    <t>七澤心</t>
    <phoneticPr fontId="1" type="noConversion"/>
  </si>
  <si>
    <t>藤原啓治</t>
    <phoneticPr fontId="1" type="noConversion"/>
  </si>
  <si>
    <t>布萊德庫特．
莎拉．惠美</t>
    <phoneticPr fontId="1" type="noConversion"/>
  </si>
  <si>
    <t>杉原雅</t>
    <phoneticPr fontId="1" type="noConversion"/>
  </si>
  <si>
    <t>冰上恭子</t>
    <phoneticPr fontId="1" type="noConversion"/>
  </si>
  <si>
    <t>坂上</t>
    <phoneticPr fontId="1" type="noConversion"/>
  </si>
  <si>
    <t>達依久子</t>
    <phoneticPr fontId="1" type="noConversion"/>
  </si>
  <si>
    <t>桂木</t>
    <phoneticPr fontId="1" type="noConversion"/>
  </si>
  <si>
    <t>櫻井敏治</t>
    <phoneticPr fontId="1" type="noConversion"/>
  </si>
  <si>
    <t>入君辰巳</t>
    <phoneticPr fontId="1" type="noConversion"/>
  </si>
  <si>
    <t>愛麗絲的媽媽</t>
    <phoneticPr fontId="1" type="noConversion"/>
  </si>
  <si>
    <t>愛麗絲的爸爸</t>
    <phoneticPr fontId="1" type="noConversion"/>
  </si>
  <si>
    <t>香風咲</t>
    <phoneticPr fontId="1" type="noConversion"/>
  </si>
  <si>
    <t>狩手結良</t>
    <phoneticPr fontId="1" type="noConversion"/>
  </si>
  <si>
    <t>可憐的媽媽</t>
    <phoneticPr fontId="1" type="noConversion"/>
  </si>
  <si>
    <t>可憐的爸爸</t>
    <phoneticPr fontId="1" type="noConversion"/>
  </si>
  <si>
    <t>忍的媽媽</t>
    <phoneticPr fontId="1" type="noConversion"/>
  </si>
  <si>
    <t>穗乃花的媽媽</t>
    <phoneticPr fontId="1" type="noConversion"/>
  </si>
  <si>
    <t>八木隆典</t>
    <phoneticPr fontId="1" type="noConversion"/>
  </si>
  <si>
    <t>楠史郎</t>
    <phoneticPr fontId="1" type="noConversion"/>
  </si>
  <si>
    <t>球詠</t>
    <phoneticPr fontId="1" type="noConversion"/>
  </si>
  <si>
    <t>戀愛中的小行星</t>
    <phoneticPr fontId="1" type="noConversion"/>
  </si>
  <si>
    <t>木下靜香</t>
    <phoneticPr fontId="1" type="noConversion"/>
  </si>
  <si>
    <t>篠田南</t>
    <phoneticPr fontId="1" type="noConversion"/>
  </si>
  <si>
    <t>千夜的奶奶</t>
    <phoneticPr fontId="1" type="noConversion"/>
  </si>
  <si>
    <t>電話梅麗</t>
    <phoneticPr fontId="1" type="noConversion"/>
  </si>
  <si>
    <t>藤田しずく</t>
    <phoneticPr fontId="1" type="noConversion"/>
  </si>
  <si>
    <t>吉岡麻耶</t>
    <phoneticPr fontId="1" type="noConversion"/>
  </si>
  <si>
    <t>桃河里香</t>
    <phoneticPr fontId="1" type="noConversion"/>
  </si>
  <si>
    <t>金子彩花</t>
    <phoneticPr fontId="1" type="noConversion"/>
  </si>
  <si>
    <t>指出毬亞</t>
    <phoneticPr fontId="1" type="noConversion"/>
  </si>
  <si>
    <t>巽悠衣子</t>
    <phoneticPr fontId="1" type="noConversion"/>
  </si>
  <si>
    <t>今井千尋</t>
    <phoneticPr fontId="1" type="noConversion"/>
  </si>
  <si>
    <t>芳野由奈</t>
    <phoneticPr fontId="1" type="noConversion"/>
  </si>
  <si>
    <t>大谷周</t>
    <phoneticPr fontId="1" type="noConversion"/>
  </si>
  <si>
    <t>貫井柚佳</t>
    <phoneticPr fontId="1" type="noConversion"/>
  </si>
  <si>
    <t>小鹿野真秀</t>
    <phoneticPr fontId="1" type="noConversion"/>
  </si>
  <si>
    <t>石上靜香</t>
    <phoneticPr fontId="1" type="noConversion"/>
  </si>
  <si>
    <t>佐藤理香乃</t>
    <phoneticPr fontId="1" type="noConversion"/>
  </si>
  <si>
    <t>島田美彌子</t>
    <phoneticPr fontId="1" type="noConversion"/>
  </si>
  <si>
    <t>關根桃花</t>
    <phoneticPr fontId="1" type="noConversion"/>
  </si>
  <si>
    <t>高野麻里佳</t>
    <phoneticPr fontId="1" type="noConversion"/>
  </si>
  <si>
    <t>椿森幸</t>
    <phoneticPr fontId="1" type="noConversion"/>
  </si>
  <si>
    <t>木野日菜</t>
    <phoneticPr fontId="1" type="noConversion"/>
  </si>
  <si>
    <t>藤井斑比</t>
    <phoneticPr fontId="1" type="noConversion"/>
  </si>
  <si>
    <t>島袋美由利</t>
    <phoneticPr fontId="1" type="noConversion"/>
  </si>
  <si>
    <t>伊藤加奈惠</t>
    <phoneticPr fontId="1" type="noConversion"/>
  </si>
  <si>
    <t>小池理子</t>
    <phoneticPr fontId="1" type="noConversion"/>
  </si>
  <si>
    <t>砂川舞</t>
    <phoneticPr fontId="1" type="noConversion"/>
  </si>
  <si>
    <t>明坂聰美</t>
    <phoneticPr fontId="1" type="noConversion"/>
  </si>
  <si>
    <t>新垣陽菜</t>
    <phoneticPr fontId="1" type="noConversion"/>
  </si>
  <si>
    <t>梅塔子</t>
    <phoneticPr fontId="1" type="noConversion"/>
  </si>
  <si>
    <t>上坂堇</t>
    <phoneticPr fontId="1" type="noConversion"/>
  </si>
  <si>
    <t>諸星堇</t>
    <phoneticPr fontId="1" type="noConversion"/>
  </si>
  <si>
    <t>依田菜津</t>
    <phoneticPr fontId="1" type="noConversion"/>
  </si>
  <si>
    <t>Lynn</t>
    <phoneticPr fontId="1" type="noConversion"/>
  </si>
  <si>
    <t>古賀葵</t>
    <phoneticPr fontId="1" type="noConversion"/>
  </si>
  <si>
    <t>中島愛</t>
    <phoneticPr fontId="1" type="noConversion"/>
  </si>
  <si>
    <t>堀總士郎</t>
    <phoneticPr fontId="1" type="noConversion"/>
  </si>
  <si>
    <t>木之幡夕子</t>
    <phoneticPr fontId="1" type="noConversion"/>
  </si>
  <si>
    <t>野口瑠璃子</t>
    <phoneticPr fontId="1" type="noConversion"/>
  </si>
  <si>
    <t>富田美憂</t>
    <phoneticPr fontId="1" type="noConversion"/>
  </si>
  <si>
    <t>本泉莉奈</t>
    <phoneticPr fontId="1" type="noConversion"/>
  </si>
  <si>
    <t>滿溢的水果塔</t>
    <phoneticPr fontId="1" type="noConversion"/>
  </si>
  <si>
    <t>客</t>
    <phoneticPr fontId="1" type="noConversion"/>
  </si>
  <si>
    <t>女子高生</t>
    <phoneticPr fontId="1" type="noConversion"/>
  </si>
  <si>
    <t>想像的外國女演員
同人夥伴</t>
    <phoneticPr fontId="1" type="noConversion"/>
  </si>
  <si>
    <t>花枝怪物</t>
    <phoneticPr fontId="1" type="noConversion"/>
  </si>
  <si>
    <t>女子高生</t>
    <phoneticPr fontId="1" type="noConversion"/>
  </si>
  <si>
    <t>女子高生</t>
    <phoneticPr fontId="1" type="noConversion"/>
  </si>
  <si>
    <t>女子們</t>
    <phoneticPr fontId="1" type="noConversion"/>
  </si>
  <si>
    <t>新屋硝子</t>
    <phoneticPr fontId="1" type="noConversion"/>
  </si>
  <si>
    <t>女性客A</t>
    <phoneticPr fontId="1" type="noConversion"/>
  </si>
  <si>
    <t>友利飛鳥</t>
    <phoneticPr fontId="1" type="noConversion"/>
  </si>
  <si>
    <t>女子生徒B</t>
    <phoneticPr fontId="1" type="noConversion"/>
  </si>
  <si>
    <t>女子高生</t>
    <phoneticPr fontId="1" type="noConversion"/>
  </si>
  <si>
    <t>一年生</t>
    <phoneticPr fontId="1" type="noConversion"/>
  </si>
  <si>
    <t>三井祐子
教師</t>
    <phoneticPr fontId="1" type="noConversion"/>
  </si>
  <si>
    <t>學生</t>
    <phoneticPr fontId="1" type="noConversion"/>
  </si>
  <si>
    <t>淺瀨老師</t>
    <phoneticPr fontId="1" type="noConversion"/>
  </si>
  <si>
    <t>女學生</t>
    <phoneticPr fontId="1" type="noConversion"/>
  </si>
  <si>
    <t>米谷美咲
飯糰少女
樹</t>
    <phoneticPr fontId="1" type="noConversion"/>
  </si>
  <si>
    <t>女子
女子學生
藝術家的魔女</t>
    <phoneticPr fontId="1" type="noConversion"/>
  </si>
  <si>
    <t>小孩子們</t>
    <phoneticPr fontId="1" type="noConversion"/>
  </si>
  <si>
    <t>小孩
女高中生
麻冬的弟弟</t>
    <phoneticPr fontId="1" type="noConversion"/>
  </si>
  <si>
    <t>女子
看護婦A
看護婦B</t>
    <phoneticPr fontId="1" type="noConversion"/>
  </si>
  <si>
    <t>空中服務員</t>
    <phoneticPr fontId="1" type="noConversion"/>
  </si>
  <si>
    <t>蒔田史穗</t>
    <phoneticPr fontId="1" type="noConversion"/>
  </si>
  <si>
    <t>領袖貓「貝尼納修」
學生A</t>
    <phoneticPr fontId="1" type="noConversion"/>
  </si>
  <si>
    <t>川藤藍
女子
低年級學生</t>
    <phoneticPr fontId="1" type="noConversion"/>
  </si>
  <si>
    <t>女性客人B</t>
    <phoneticPr fontId="1" type="noConversion"/>
  </si>
  <si>
    <t>瑟利歐
護士貓「絲琵卡」</t>
    <phoneticPr fontId="1" type="noConversion"/>
  </si>
  <si>
    <t>客
外國人客</t>
    <phoneticPr fontId="1" type="noConversion"/>
  </si>
  <si>
    <t>女生同學A</t>
    <phoneticPr fontId="1" type="noConversion"/>
  </si>
  <si>
    <t>辣妹幽靈的母親</t>
    <phoneticPr fontId="1" type="noConversion"/>
  </si>
  <si>
    <t>房東妹子青春期</t>
    <phoneticPr fontId="1" type="noConversion"/>
  </si>
  <si>
    <t>バレー部員
同級生
老師</t>
    <phoneticPr fontId="1" type="noConversion"/>
  </si>
  <si>
    <t>由乃的父親
男性タレント
靈能者</t>
    <phoneticPr fontId="1" type="noConversion"/>
  </si>
  <si>
    <t>女孩子
女性幽靈
男孩子</t>
    <phoneticPr fontId="1" type="noConversion"/>
  </si>
  <si>
    <t>父親〈#5〉</t>
    <phoneticPr fontId="1" type="noConversion"/>
  </si>
  <si>
    <t>女子</t>
    <phoneticPr fontId="1" type="noConversion"/>
  </si>
  <si>
    <t>山崎佑
男子
男學生</t>
    <phoneticPr fontId="1" type="noConversion"/>
  </si>
  <si>
    <t>看護師
女子
小秋</t>
    <phoneticPr fontId="1" type="noConversion"/>
  </si>
  <si>
    <t>優蕾露</t>
    <phoneticPr fontId="1" type="noConversion"/>
  </si>
  <si>
    <t>光之球</t>
    <phoneticPr fontId="1" type="noConversion"/>
  </si>
  <si>
    <t>山之下祥子
學生</t>
    <phoneticPr fontId="1" type="noConversion"/>
  </si>
  <si>
    <t>貝露
體育教師
客B</t>
    <phoneticPr fontId="1" type="noConversion"/>
  </si>
  <si>
    <t>女子中學生B</t>
    <phoneticPr fontId="1" type="noConversion"/>
  </si>
  <si>
    <t>－</t>
    <phoneticPr fontId="1" type="noConversion"/>
  </si>
  <si>
    <t>客C</t>
    <phoneticPr fontId="1" type="noConversion"/>
  </si>
  <si>
    <t>同學
地質標本館職員
冴木理緒</t>
    <phoneticPr fontId="1" type="noConversion"/>
  </si>
  <si>
    <t>小夢的導師</t>
    <phoneticPr fontId="1" type="noConversion"/>
  </si>
  <si>
    <t>關春馬
裕美音的母親
販售者</t>
    <phoneticPr fontId="1" type="noConversion"/>
  </si>
  <si>
    <t>若王子莓
野島千佳</t>
    <phoneticPr fontId="1" type="noConversion"/>
  </si>
  <si>
    <t>比良</t>
    <phoneticPr fontId="1" type="noConversion"/>
  </si>
  <si>
    <t>高橋風子
櫻井夏香</t>
    <phoneticPr fontId="1" type="noConversion"/>
  </si>
  <si>
    <t>滿腹店長</t>
    <phoneticPr fontId="1" type="noConversion"/>
  </si>
  <si>
    <t>美術社學姐</t>
    <phoneticPr fontId="1" type="noConversion"/>
  </si>
  <si>
    <t>看護婦A</t>
    <phoneticPr fontId="1" type="noConversion"/>
  </si>
  <si>
    <t>木川繪理子</t>
    <phoneticPr fontId="1" type="noConversion"/>
  </si>
  <si>
    <t>觀眾2</t>
    <phoneticPr fontId="1" type="noConversion"/>
  </si>
  <si>
    <t>遛狗的大姐姐
女性旁白</t>
    <phoneticPr fontId="1" type="noConversion"/>
  </si>
  <si>
    <t>－</t>
    <phoneticPr fontId="1" type="noConversion"/>
  </si>
  <si>
    <t>先生
大園さん
店員</t>
    <phoneticPr fontId="1" type="noConversion"/>
  </si>
  <si>
    <t>立花
學生
廣播社社員</t>
    <phoneticPr fontId="1" type="noConversion"/>
  </si>
  <si>
    <t>店員</t>
    <phoneticPr fontId="1" type="noConversion"/>
  </si>
  <si>
    <t>學生
活動工作人員
觀眾</t>
    <phoneticPr fontId="1" type="noConversion"/>
  </si>
  <si>
    <t>女性客人A</t>
    <phoneticPr fontId="1" type="noConversion"/>
  </si>
  <si>
    <t>學生
店員
廣播</t>
    <phoneticPr fontId="1" type="noConversion"/>
  </si>
  <si>
    <t>小夢的編輯
女性</t>
    <phoneticPr fontId="1" type="noConversion"/>
  </si>
  <si>
    <t>梅塔子
梅塔特隆之使者</t>
    <phoneticPr fontId="1" type="noConversion"/>
  </si>
  <si>
    <t>男子生徒</t>
    <phoneticPr fontId="1" type="noConversion"/>
  </si>
  <si>
    <t>持田由香子
楓的妹妹
女學生</t>
    <phoneticPr fontId="1" type="noConversion"/>
  </si>
  <si>
    <t>老奶奶</t>
    <phoneticPr fontId="1" type="noConversion"/>
  </si>
  <si>
    <t>杏里的母親</t>
    <phoneticPr fontId="1" type="noConversion"/>
  </si>
  <si>
    <t>長谷川瑜羅</t>
    <phoneticPr fontId="1" type="noConversion"/>
  </si>
  <si>
    <t>佐佐木曜子
砂原好美
松本美冬</t>
    <phoneticPr fontId="1" type="noConversion"/>
  </si>
  <si>
    <t>鈴矢芽
女子</t>
    <phoneticPr fontId="1" type="noConversion"/>
  </si>
  <si>
    <t>女兒</t>
    <phoneticPr fontId="1" type="noConversion"/>
  </si>
  <si>
    <t>星純一郎
駅員</t>
    <phoneticPr fontId="1" type="noConversion"/>
  </si>
  <si>
    <t>女學生</t>
    <phoneticPr fontId="1" type="noConversion"/>
  </si>
  <si>
    <t>柚村貴依</t>
    <phoneticPr fontId="1" type="noConversion"/>
  </si>
  <si>
    <t>土田芽生
泡芙少女
女大學生</t>
    <phoneticPr fontId="1" type="noConversion"/>
  </si>
  <si>
    <t>鹽澤練子
雞</t>
    <phoneticPr fontId="1" type="noConversion"/>
  </si>
  <si>
    <t>校內廣播</t>
    <phoneticPr fontId="1" type="noConversion"/>
  </si>
  <si>
    <t>高杉薰</t>
    <phoneticPr fontId="1" type="noConversion"/>
  </si>
  <si>
    <t>學生</t>
    <phoneticPr fontId="1" type="noConversion"/>
  </si>
  <si>
    <t>小町結香
學生</t>
    <phoneticPr fontId="1" type="noConversion"/>
  </si>
  <si>
    <t>大島薰
人偶</t>
    <phoneticPr fontId="1" type="noConversion"/>
  </si>
  <si>
    <t>庶民社社員C</t>
    <phoneticPr fontId="1" type="noConversion"/>
  </si>
  <si>
    <t>木之幡旭
保護者
ガウス</t>
    <phoneticPr fontId="1" type="noConversion"/>
  </si>
  <si>
    <t>貓耳少女
小孩
店員</t>
    <phoneticPr fontId="1" type="noConversion"/>
  </si>
  <si>
    <t>小學生
報氣象的大姐姐</t>
    <phoneticPr fontId="1" type="noConversion"/>
  </si>
  <si>
    <t>女子</t>
    <phoneticPr fontId="1" type="noConversion"/>
  </si>
  <si>
    <t>老師
飼主</t>
    <phoneticPr fontId="1" type="noConversion"/>
  </si>
  <si>
    <t>琉姬的母親</t>
    <phoneticPr fontId="1" type="noConversion"/>
  </si>
  <si>
    <t>同級生A</t>
    <phoneticPr fontId="1" type="noConversion"/>
  </si>
  <si>
    <t>學生
一年生</t>
    <phoneticPr fontId="1" type="noConversion"/>
  </si>
  <si>
    <t>女孩子A</t>
    <phoneticPr fontId="1" type="noConversion"/>
  </si>
  <si>
    <t>曾和初姬
野球女子部員
野球部員</t>
    <phoneticPr fontId="1" type="noConversion"/>
  </si>
  <si>
    <t>女子A
双葉の母
猫カフェ店員B</t>
    <phoneticPr fontId="1" type="noConversion"/>
  </si>
  <si>
    <t>翔（公關A）</t>
    <phoneticPr fontId="1" type="noConversion"/>
  </si>
  <si>
    <t>真中詩織</t>
    <phoneticPr fontId="1" type="noConversion"/>
  </si>
  <si>
    <t>★田井中律</t>
    <phoneticPr fontId="1" type="noConversion"/>
  </si>
  <si>
    <t>★秋山澪
梓喵2號</t>
    <phoneticPr fontId="1" type="noConversion"/>
  </si>
  <si>
    <t>★南優希</t>
    <phoneticPr fontId="1" type="noConversion"/>
  </si>
  <si>
    <t>★宮子</t>
    <phoneticPr fontId="1" type="noConversion"/>
  </si>
  <si>
    <t>☆智花</t>
    <phoneticPr fontId="1" type="noConversion"/>
  </si>
  <si>
    <t>★久地院美華</t>
    <phoneticPr fontId="1" type="noConversion"/>
  </si>
  <si>
    <t>★西田遙</t>
    <phoneticPr fontId="1" type="noConversion"/>
  </si>
  <si>
    <t>★野崎奈三子</t>
    <phoneticPr fontId="1" type="noConversion"/>
  </si>
  <si>
    <t>★東日向</t>
    <phoneticPr fontId="1" type="noConversion"/>
  </si>
  <si>
    <t>★沙英</t>
    <phoneticPr fontId="1" type="noConversion"/>
  </si>
  <si>
    <t>☆房東
真實
同學</t>
    <phoneticPr fontId="1" type="noConversion"/>
  </si>
  <si>
    <t>★友兼
☆友兼的哥哥</t>
    <phoneticPr fontId="1" type="noConversion"/>
  </si>
  <si>
    <t>★平澤唯</t>
    <phoneticPr fontId="1" type="noConversion"/>
  </si>
  <si>
    <t>★中町加奈</t>
    <phoneticPr fontId="1" type="noConversion"/>
  </si>
  <si>
    <t>☆真鍋和</t>
    <phoneticPr fontId="1" type="noConversion"/>
  </si>
  <si>
    <t>★山口如月</t>
    <phoneticPr fontId="1" type="noConversion"/>
  </si>
  <si>
    <t>★北野青空</t>
    <phoneticPr fontId="1" type="noConversion"/>
  </si>
  <si>
    <t>★大道雅</t>
    <phoneticPr fontId="1" type="noConversion"/>
  </si>
  <si>
    <t>★賈斯汀</t>
    <phoneticPr fontId="1" type="noConversion"/>
  </si>
  <si>
    <t>☆益子老師</t>
    <phoneticPr fontId="1" type="noConversion"/>
  </si>
  <si>
    <t>☆越廼淑乃</t>
    <phoneticPr fontId="1" type="noConversion"/>
  </si>
  <si>
    <t>★吉野屋老師</t>
    <phoneticPr fontId="1" type="noConversion"/>
  </si>
  <si>
    <t>☆校長先生</t>
    <phoneticPr fontId="1" type="noConversion"/>
  </si>
  <si>
    <t>★由乃</t>
    <phoneticPr fontId="1" type="noConversion"/>
  </si>
  <si>
    <t>★尋</t>
    <phoneticPr fontId="1" type="noConversion"/>
  </si>
  <si>
    <t>★長菜夏美</t>
    <phoneticPr fontId="1" type="noConversion"/>
  </si>
  <si>
    <t>★琴吹紬</t>
    <phoneticPr fontId="1" type="noConversion"/>
  </si>
  <si>
    <t>★北岡優芽</t>
    <phoneticPr fontId="1" type="noConversion"/>
  </si>
  <si>
    <t>★露理</t>
    <phoneticPr fontId="1" type="noConversion"/>
  </si>
  <si>
    <t>☆直</t>
    <phoneticPr fontId="1" type="noConversion"/>
  </si>
  <si>
    <t>☆魚住</t>
    <phoneticPr fontId="1" type="noConversion"/>
  </si>
  <si>
    <t>★小薺</t>
    <phoneticPr fontId="1" type="noConversion"/>
  </si>
  <si>
    <t>☆有澤</t>
    <phoneticPr fontId="1" type="noConversion"/>
  </si>
  <si>
    <t>☆保村</t>
    <phoneticPr fontId="1" type="noConversion"/>
  </si>
  <si>
    <t>☆桑原老師</t>
    <phoneticPr fontId="1" type="noConversion"/>
  </si>
  <si>
    <t>★天野咲妃</t>
    <phoneticPr fontId="1" type="noConversion"/>
  </si>
  <si>
    <t>☆鈴木純
中島信代
佐藤茜</t>
    <phoneticPr fontId="1" type="noConversion"/>
  </si>
  <si>
    <t>★中野梓</t>
    <phoneticPr fontId="1" type="noConversion"/>
  </si>
  <si>
    <t>☆平澤憂</t>
    <phoneticPr fontId="1" type="noConversion"/>
  </si>
  <si>
    <t>☆曾我部惠</t>
    <phoneticPr fontId="1" type="noConversion"/>
  </si>
  <si>
    <t>☆宇佐美真由實</t>
    <phoneticPr fontId="1" type="noConversion"/>
  </si>
  <si>
    <t>☆外間巧真</t>
    <phoneticPr fontId="1" type="noConversion"/>
  </si>
  <si>
    <t>★乃莉</t>
    <phoneticPr fontId="1" type="noConversion"/>
  </si>
  <si>
    <t>☆山中佐和子</t>
    <phoneticPr fontId="1" type="noConversion"/>
  </si>
  <si>
    <t>☆蘆原千佳子</t>
    <phoneticPr fontId="1" type="noConversion"/>
  </si>
  <si>
    <t>☆笹本辛</t>
    <phoneticPr fontId="1" type="noConversion"/>
  </si>
  <si>
    <t>☆夏目
中山</t>
    <phoneticPr fontId="1" type="noConversion"/>
  </si>
  <si>
    <t>★野田美希</t>
    <phoneticPr fontId="1" type="noConversion"/>
  </si>
  <si>
    <t>☆文</t>
    <phoneticPr fontId="1" type="noConversion"/>
  </si>
  <si>
    <t>★橘勇魚</t>
    <phoneticPr fontId="1" type="noConversion"/>
  </si>
  <si>
    <t>★折部安奈</t>
    <phoneticPr fontId="1" type="noConversion"/>
  </si>
  <si>
    <t>★御庭摘希</t>
    <phoneticPr fontId="1" type="noConversion"/>
  </si>
  <si>
    <t>★瑪莉．夢魔</t>
    <phoneticPr fontId="1" type="noConversion"/>
  </si>
  <si>
    <t>☆恩儀．斯理琵絲</t>
    <phoneticPr fontId="1" type="noConversion"/>
  </si>
  <si>
    <t>★天王寺渚</t>
    <phoneticPr fontId="1" type="noConversion"/>
  </si>
  <si>
    <t>★巴麻美
鹿目達也
魔女之夜</t>
    <phoneticPr fontId="1" type="noConversion"/>
  </si>
  <si>
    <t>★丘比</t>
    <phoneticPr fontId="1" type="noConversion"/>
  </si>
  <si>
    <t>★片瀨真宵</t>
    <phoneticPr fontId="1" type="noConversion"/>
  </si>
  <si>
    <t>★索妮雅</t>
    <phoneticPr fontId="1" type="noConversion"/>
  </si>
  <si>
    <t>☆戌井美衣子</t>
    <phoneticPr fontId="1" type="noConversion"/>
  </si>
  <si>
    <t>★鹿目圓</t>
    <phoneticPr fontId="1" type="noConversion"/>
  </si>
  <si>
    <t>★一井透</t>
    <phoneticPr fontId="1" type="noConversion"/>
  </si>
  <si>
    <t>★美樹沙耶香</t>
    <phoneticPr fontId="1" type="noConversion"/>
  </si>
  <si>
    <t>☆志筑仁美
愛咪</t>
    <phoneticPr fontId="1" type="noConversion"/>
  </si>
  <si>
    <t>☆鎌手多季</t>
    <phoneticPr fontId="1" type="noConversion"/>
  </si>
  <si>
    <t>★吳織亞切</t>
    <phoneticPr fontId="1" type="noConversion"/>
  </si>
  <si>
    <t>☆海克力斯</t>
    <phoneticPr fontId="1" type="noConversion"/>
  </si>
  <si>
    <t>☆秋柳貴照</t>
    <phoneticPr fontId="1" type="noConversion"/>
  </si>
  <si>
    <t>☆霧島咲</t>
    <phoneticPr fontId="1" type="noConversion"/>
  </si>
  <si>
    <t>☆蘭斯博格</t>
    <phoneticPr fontId="1" type="noConversion"/>
  </si>
  <si>
    <t>★藤原夢路</t>
    <phoneticPr fontId="1" type="noConversion"/>
  </si>
  <si>
    <t>☆早乙女和子</t>
    <phoneticPr fontId="1" type="noConversion"/>
  </si>
  <si>
    <t>★音無伊御</t>
    <phoneticPr fontId="1" type="noConversion"/>
  </si>
  <si>
    <t>☆櫻川菊繪</t>
    <phoneticPr fontId="1" type="noConversion"/>
  </si>
  <si>
    <t>★百江渚
★蓓蓓</t>
    <phoneticPr fontId="1" type="noConversion"/>
  </si>
  <si>
    <t>☆帕蒂．斯理琵絲</t>
    <phoneticPr fontId="1" type="noConversion"/>
  </si>
  <si>
    <t>☆鹿目詢子</t>
    <phoneticPr fontId="1" type="noConversion"/>
  </si>
  <si>
    <t>☆崎守咲</t>
    <phoneticPr fontId="1" type="noConversion"/>
  </si>
  <si>
    <t>★戌井榊</t>
    <phoneticPr fontId="1" type="noConversion"/>
  </si>
  <si>
    <t>★佐倉杏子</t>
    <phoneticPr fontId="1" type="noConversion"/>
  </si>
  <si>
    <t>★西由宇子</t>
    <phoneticPr fontId="1" type="noConversion"/>
  </si>
  <si>
    <t>★百木倫</t>
    <phoneticPr fontId="1" type="noConversion"/>
  </si>
  <si>
    <t>★春野姬</t>
    <phoneticPr fontId="1" type="noConversion"/>
  </si>
  <si>
    <t>☆野山美步</t>
    <phoneticPr fontId="1" type="noConversion"/>
  </si>
  <si>
    <t>☆今井豐</t>
    <phoneticPr fontId="1" type="noConversion"/>
  </si>
  <si>
    <t>☆佐藤幸世
男學生A
校長先生</t>
    <phoneticPr fontId="1" type="noConversion"/>
  </si>
  <si>
    <t>☆約翰．杜</t>
    <phoneticPr fontId="1" type="noConversion"/>
  </si>
  <si>
    <t>☆深山佳奈</t>
    <phoneticPr fontId="1" type="noConversion"/>
  </si>
  <si>
    <t>☆西原京谷</t>
    <phoneticPr fontId="1" type="noConversion"/>
  </si>
  <si>
    <t>☆上條恭介</t>
    <phoneticPr fontId="1" type="noConversion"/>
  </si>
  <si>
    <t>☆鹿目知久</t>
    <phoneticPr fontId="1" type="noConversion"/>
  </si>
  <si>
    <t>☆光凪由衣</t>
    <phoneticPr fontId="1" type="noConversion"/>
  </si>
  <si>
    <t>☆鬼頭紀美子</t>
    <phoneticPr fontId="1" type="noConversion"/>
  </si>
  <si>
    <t>★吳織亞切</t>
    <phoneticPr fontId="1" type="noConversion"/>
  </si>
  <si>
    <t>★曉美焰</t>
    <phoneticPr fontId="1" type="noConversion"/>
  </si>
  <si>
    <t>☆橘的父親</t>
    <phoneticPr fontId="1" type="noConversion"/>
  </si>
  <si>
    <t>★水嶋沙依理</t>
    <phoneticPr fontId="1" type="noConversion"/>
  </si>
  <si>
    <t>☆相川千穗</t>
    <phoneticPr fontId="1" type="noConversion"/>
  </si>
  <si>
    <t>☆保登萌香</t>
    <phoneticPr fontId="1" type="noConversion"/>
  </si>
  <si>
    <t>☆桐山美花</t>
    <phoneticPr fontId="1" type="noConversion"/>
  </si>
  <si>
    <t>☆松原穗乃花</t>
    <phoneticPr fontId="1" type="noConversion"/>
  </si>
  <si>
    <t>☆豬熊美月</t>
    <phoneticPr fontId="1" type="noConversion"/>
  </si>
  <si>
    <t>★奈津惠</t>
    <phoneticPr fontId="1" type="noConversion"/>
  </si>
  <si>
    <t>★真木夏緒</t>
    <phoneticPr fontId="1" type="noConversion"/>
  </si>
  <si>
    <t>☆真手凜</t>
    <phoneticPr fontId="1" type="noConversion"/>
  </si>
  <si>
    <t>★大宮忍</t>
    <phoneticPr fontId="1" type="noConversion"/>
  </si>
  <si>
    <t>☆烏丸櫻</t>
    <phoneticPr fontId="1" type="noConversion"/>
  </si>
  <si>
    <t>★宇治松千夜</t>
    <phoneticPr fontId="1" type="noConversion"/>
  </si>
  <si>
    <t>★野野原柚子</t>
    <phoneticPr fontId="1" type="noConversion"/>
  </si>
  <si>
    <t>☆久世橋朱里</t>
    <phoneticPr fontId="1" type="noConversion"/>
  </si>
  <si>
    <t>★南雫</t>
    <phoneticPr fontId="1" type="noConversion"/>
  </si>
  <si>
    <t>★園田優</t>
    <phoneticPr fontId="1" type="noConversion"/>
  </si>
  <si>
    <t>★棚橋鈴音</t>
    <phoneticPr fontId="1" type="noConversion"/>
  </si>
  <si>
    <t>★香風智乃</t>
    <phoneticPr fontId="1" type="noConversion"/>
  </si>
  <si>
    <t>★榎本結子</t>
    <phoneticPr fontId="1" type="noConversion"/>
  </si>
  <si>
    <t>★保登心愛</t>
    <phoneticPr fontId="1" type="noConversion"/>
  </si>
  <si>
    <t>★倉橋莉子</t>
    <phoneticPr fontId="1" type="noConversion"/>
  </si>
  <si>
    <t>★豬熊陽子</t>
    <phoneticPr fontId="1" type="noConversion"/>
  </si>
  <si>
    <t>☆市川奈奈</t>
    <phoneticPr fontId="1" type="noConversion"/>
  </si>
  <si>
    <t>☆青山Blue Mountain</t>
    <phoneticPr fontId="1" type="noConversion"/>
  </si>
  <si>
    <t>★九條可憐</t>
    <phoneticPr fontId="1" type="noConversion"/>
  </si>
  <si>
    <t>☆池澤雅臣</t>
    <phoneticPr fontId="1" type="noConversion"/>
  </si>
  <si>
    <t>★櫟井唯</t>
    <phoneticPr fontId="1" type="noConversion"/>
  </si>
  <si>
    <t>☆松本賴子</t>
    <phoneticPr fontId="1" type="noConversion"/>
  </si>
  <si>
    <t>★池野楓</t>
    <phoneticPr fontId="1" type="noConversion"/>
  </si>
  <si>
    <t>★日向緣</t>
    <phoneticPr fontId="1" type="noConversion"/>
  </si>
  <si>
    <t>★小路綾</t>
    <phoneticPr fontId="1" type="noConversion"/>
  </si>
  <si>
    <t>★天天座理世</t>
    <phoneticPr fontId="1" type="noConversion"/>
  </si>
  <si>
    <t>☆園田美月</t>
    <phoneticPr fontId="1" type="noConversion"/>
  </si>
  <si>
    <t>☆日暮香奈
女學生
小人</t>
    <phoneticPr fontId="1" type="noConversion"/>
  </si>
  <si>
    <t>★桐間紗路</t>
    <phoneticPr fontId="1" type="noConversion"/>
  </si>
  <si>
    <t>★飯塚柚</t>
    <phoneticPr fontId="1" type="noConversion"/>
  </si>
  <si>
    <t>★高山春香</t>
    <phoneticPr fontId="1" type="noConversion"/>
  </si>
  <si>
    <t>☆凪野智史</t>
    <phoneticPr fontId="1" type="noConversion"/>
  </si>
  <si>
    <t>★野田琴音</t>
    <phoneticPr fontId="1" type="noConversion"/>
  </si>
  <si>
    <t>☆長谷川文</t>
    <phoneticPr fontId="1" type="noConversion"/>
  </si>
  <si>
    <t>☆香風隆宏</t>
    <phoneticPr fontId="1" type="noConversion"/>
  </si>
  <si>
    <t>★條河麻耶
心愛的哥哥</t>
    <phoneticPr fontId="1" type="noConversion"/>
  </si>
  <si>
    <t>☆岡野佳</t>
    <phoneticPr fontId="1" type="noConversion"/>
  </si>
  <si>
    <t>☆豬熊空太</t>
    <phoneticPr fontId="1" type="noConversion"/>
  </si>
  <si>
    <t>★愛麗絲．卡塔雷特</t>
    <phoneticPr fontId="1" type="noConversion"/>
  </si>
  <si>
    <t>☆大宮勇</t>
    <phoneticPr fontId="1" type="noConversion"/>
  </si>
  <si>
    <t>☆南桃香</t>
    <phoneticPr fontId="1" type="noConversion"/>
  </si>
  <si>
    <t>★提比
電影台詞</t>
    <phoneticPr fontId="1" type="noConversion"/>
  </si>
  <si>
    <t>☆乙川澄
女學生</t>
    <phoneticPr fontId="1" type="noConversion"/>
  </si>
  <si>
    <t>☆坂井理奈
女學生</t>
    <phoneticPr fontId="1" type="noConversion"/>
  </si>
  <si>
    <t>★江角京子</t>
    <phoneticPr fontId="1" type="noConversion"/>
  </si>
  <si>
    <t>★黑川真魚</t>
    <phoneticPr fontId="1" type="noConversion"/>
  </si>
  <si>
    <t>★櫻田葵</t>
    <phoneticPr fontId="1" type="noConversion"/>
  </si>
  <si>
    <t>★小橋若葉</t>
    <phoneticPr fontId="1" type="noConversion"/>
  </si>
  <si>
    <t>★真柴直</t>
    <phoneticPr fontId="1" type="noConversion"/>
  </si>
  <si>
    <t>☆廁所的花子</t>
    <phoneticPr fontId="1" type="noConversion"/>
  </si>
  <si>
    <t>★時田萌子</t>
    <phoneticPr fontId="1" type="noConversion"/>
  </si>
  <si>
    <t>☆小橋柚葉</t>
    <phoneticPr fontId="1" type="noConversion"/>
  </si>
  <si>
    <t>☆町子綠</t>
    <phoneticPr fontId="1" type="noConversion"/>
  </si>
  <si>
    <t>★關谷鳴</t>
    <phoneticPr fontId="1" type="noConversion"/>
  </si>
  <si>
    <t>☆內木由紀</t>
    <phoneticPr fontId="1" type="noConversion"/>
  </si>
  <si>
    <t>★櫻田岬
東雲葉月</t>
    <phoneticPr fontId="1" type="noConversion"/>
  </si>
  <si>
    <t>★常盤真智</t>
    <phoneticPr fontId="1" type="noConversion"/>
  </si>
  <si>
    <t>★森野麒麟</t>
    <phoneticPr fontId="1" type="noConversion"/>
  </si>
  <si>
    <t>★山田健太</t>
    <phoneticPr fontId="1" type="noConversion"/>
  </si>
  <si>
    <t>☆守屋老師</t>
    <phoneticPr fontId="1" type="noConversion"/>
  </si>
  <si>
    <t>☆鮎瀨花蓮</t>
    <phoneticPr fontId="1" type="noConversion"/>
  </si>
  <si>
    <t>★町子涼</t>
    <phoneticPr fontId="1" type="noConversion"/>
  </si>
  <si>
    <t>☆天海夕陽</t>
    <phoneticPr fontId="1" type="noConversion"/>
  </si>
  <si>
    <t>☆米澤紗千子</t>
    <phoneticPr fontId="1" type="noConversion"/>
  </si>
  <si>
    <t>★櫻田光</t>
    <phoneticPr fontId="1" type="noConversion"/>
  </si>
  <si>
    <t>★小川真琴</t>
    <phoneticPr fontId="1" type="noConversion"/>
  </si>
  <si>
    <t>☆代答武士</t>
    <phoneticPr fontId="1" type="noConversion"/>
  </si>
  <si>
    <t>☆辣妹幽靈</t>
    <phoneticPr fontId="1" type="noConversion"/>
  </si>
  <si>
    <t>★天海響</t>
    <phoneticPr fontId="1" type="noConversion"/>
  </si>
  <si>
    <t>☆守屋老師（幼年時）
無頭幽靈
女性</t>
    <phoneticPr fontId="1" type="noConversion"/>
  </si>
  <si>
    <t>★櫻田奏</t>
    <phoneticPr fontId="1" type="noConversion"/>
  </si>
  <si>
    <t>★櫻田遙
東雲神那</t>
    <phoneticPr fontId="1" type="noConversion"/>
  </si>
  <si>
    <t>☆櫻田總一郎</t>
    <phoneticPr fontId="1" type="noConversion"/>
  </si>
  <si>
    <t>☆椎名的母親</t>
    <phoneticPr fontId="1" type="noConversion"/>
  </si>
  <si>
    <t>☆佐藤花</t>
    <phoneticPr fontId="1" type="noConversion"/>
  </si>
  <si>
    <t>☆町子明</t>
    <phoneticPr fontId="1" type="noConversion"/>
  </si>
  <si>
    <t>★櫻田輝
東雲睦稀
女性教練</t>
    <phoneticPr fontId="1" type="noConversion"/>
  </si>
  <si>
    <t>★櫻田栞
東雲美奈</t>
    <phoneticPr fontId="1" type="noConversion"/>
  </si>
  <si>
    <t>☆森野凜</t>
    <phoneticPr fontId="1" type="noConversion"/>
  </si>
  <si>
    <t>☆涼的奶奶</t>
    <phoneticPr fontId="1" type="noConversion"/>
  </si>
  <si>
    <t>☆關谷直正</t>
    <phoneticPr fontId="1" type="noConversion"/>
  </si>
  <si>
    <t>★西御門多美</t>
    <phoneticPr fontId="1" type="noConversion"/>
  </si>
  <si>
    <t>☆大船勝</t>
    <phoneticPr fontId="1" type="noConversion"/>
  </si>
  <si>
    <t>★椎名</t>
    <phoneticPr fontId="1" type="noConversion"/>
  </si>
  <si>
    <t>☆露子</t>
    <phoneticPr fontId="1" type="noConversion"/>
  </si>
  <si>
    <t>☆福品創</t>
    <phoneticPr fontId="1" type="noConversion"/>
  </si>
  <si>
    <t>★櫻田修
☆櫻田總一郎（青年時代）</t>
    <phoneticPr fontId="1" type="noConversion"/>
  </si>
  <si>
    <t>★哈娜．N．芳婷史坦</t>
    <phoneticPr fontId="1" type="noConversion"/>
  </si>
  <si>
    <t>★井上成美</t>
    <phoneticPr fontId="1" type="noConversion"/>
  </si>
  <si>
    <t>☆天海朝陽</t>
    <phoneticPr fontId="1" type="noConversion"/>
  </si>
  <si>
    <t>★櫻田茜</t>
    <phoneticPr fontId="1" type="noConversion"/>
  </si>
  <si>
    <t>☆珍妮佛．N．芳婷史坦</t>
    <phoneticPr fontId="1" type="noConversion"/>
  </si>
  <si>
    <t>☆小橋乙葉</t>
    <phoneticPr fontId="1" type="noConversion"/>
  </si>
  <si>
    <t>☆櫻田五月</t>
    <phoneticPr fontId="1" type="noConversion"/>
  </si>
  <si>
    <t>☆公園的地縛靈
辣妹幽靈的父親
担任</t>
    <phoneticPr fontId="1" type="noConversion"/>
  </si>
  <si>
    <t>★上原佳菜</t>
    <phoneticPr fontId="1" type="noConversion"/>
  </si>
  <si>
    <t>★笹目夜彌</t>
    <phoneticPr fontId="1" type="noConversion"/>
  </si>
  <si>
    <t>☆常盤沙里</t>
    <phoneticPr fontId="1" type="noConversion"/>
  </si>
  <si>
    <t>☆色貓</t>
    <phoneticPr fontId="1" type="noConversion"/>
  </si>
  <si>
    <t>★若狹悠里</t>
    <phoneticPr fontId="1" type="noConversion"/>
  </si>
  <si>
    <t>★佐倉慈</t>
    <phoneticPr fontId="1" type="noConversion"/>
  </si>
  <si>
    <t>★惠飛須澤胡桃</t>
    <phoneticPr fontId="1" type="noConversion"/>
  </si>
  <si>
    <t>★西鳥惠</t>
    <phoneticPr fontId="1" type="noConversion"/>
  </si>
  <si>
    <t>★里中千惠</t>
    <phoneticPr fontId="1" type="noConversion"/>
  </si>
  <si>
    <t>★葉山照</t>
    <phoneticPr fontId="1" type="noConversion"/>
  </si>
  <si>
    <t>☆祠堂圭</t>
    <phoneticPr fontId="1" type="noConversion"/>
  </si>
  <si>
    <t>☆葉山光</t>
    <phoneticPr fontId="1" type="noConversion"/>
  </si>
  <si>
    <t>☆梅婆</t>
    <phoneticPr fontId="1" type="noConversion"/>
  </si>
  <si>
    <t>☆神山昭子</t>
    <phoneticPr fontId="1" type="noConversion"/>
  </si>
  <si>
    <t>★萩生響</t>
    <phoneticPr fontId="1" type="noConversion"/>
  </si>
  <si>
    <t>★丈槍由紀</t>
    <phoneticPr fontId="1" type="noConversion"/>
  </si>
  <si>
    <t>★雲雀丘琉璃</t>
    <phoneticPr fontId="1" type="noConversion"/>
  </si>
  <si>
    <t>★根岸真子</t>
    <phoneticPr fontId="1" type="noConversion"/>
  </si>
  <si>
    <t>☆鷺宮老師</t>
    <phoneticPr fontId="1" type="noConversion"/>
  </si>
  <si>
    <t>☆太郎丸</t>
    <phoneticPr fontId="1" type="noConversion"/>
  </si>
  <si>
    <t>☆山路充嗣</t>
    <phoneticPr fontId="1" type="noConversion"/>
  </si>
  <si>
    <t>★西川葉子</t>
    <phoneticPr fontId="1" type="noConversion"/>
  </si>
  <si>
    <t>★花小泉杏</t>
    <phoneticPr fontId="1" type="noConversion"/>
  </si>
  <si>
    <t>★直樹美紀</t>
    <phoneticPr fontId="1" type="noConversion"/>
  </si>
  <si>
    <t>☆狹山椿
貓尾草</t>
    <phoneticPr fontId="1" type="noConversion"/>
  </si>
  <si>
    <t>☆佐佐木健吾
大嬸
麻美</t>
    <phoneticPr fontId="1" type="noConversion"/>
  </si>
  <si>
    <t>☆宮村雪</t>
    <phoneticPr fontId="1" type="noConversion"/>
  </si>
  <si>
    <t>☆森明日香</t>
    <phoneticPr fontId="1" type="noConversion"/>
  </si>
  <si>
    <t>★小森朱梨</t>
    <phoneticPr fontId="1" type="noConversion"/>
  </si>
  <si>
    <t>☆植野真由</t>
    <phoneticPr fontId="1" type="noConversion"/>
  </si>
  <si>
    <t>★江古田蓮</t>
    <phoneticPr fontId="1" type="noConversion"/>
  </si>
  <si>
    <t>★前田</t>
    <phoneticPr fontId="1" type="noConversion"/>
  </si>
  <si>
    <t>★小田切雙葉</t>
    <phoneticPr fontId="1" type="noConversion"/>
  </si>
  <si>
    <t>☆臼田櫻</t>
    <phoneticPr fontId="1" type="noConversion"/>
  </si>
  <si>
    <t>☆辻一芽</t>
    <phoneticPr fontId="1" type="noConversion"/>
  </si>
  <si>
    <t>☆竹園優</t>
    <phoneticPr fontId="1" type="noConversion"/>
  </si>
  <si>
    <t>☆花小泉櫻
響的母親
家政婦</t>
    <phoneticPr fontId="1" type="noConversion"/>
  </si>
  <si>
    <t>☆西山芹奈</t>
    <phoneticPr fontId="1" type="noConversion"/>
  </si>
  <si>
    <t>☆西川孝清</t>
    <phoneticPr fontId="1" type="noConversion"/>
  </si>
  <si>
    <t>☆辻小芽</t>
    <phoneticPr fontId="1" type="noConversion"/>
  </si>
  <si>
    <t>★葉山照</t>
    <phoneticPr fontId="1" type="noConversion"/>
  </si>
  <si>
    <t>★久米川牡丹</t>
    <phoneticPr fontId="1" type="noConversion"/>
  </si>
  <si>
    <t>★大谷九郎</t>
    <phoneticPr fontId="1" type="noConversion"/>
  </si>
  <si>
    <t>☆金本櫻</t>
    <phoneticPr fontId="1" type="noConversion"/>
  </si>
  <si>
    <t>☆小平老師</t>
    <phoneticPr fontId="1" type="noConversion"/>
  </si>
  <si>
    <t>☆飯野夏
望美</t>
    <phoneticPr fontId="1" type="noConversion"/>
  </si>
  <si>
    <t>★遠山倫</t>
    <phoneticPr fontId="1" type="noConversion"/>
  </si>
  <si>
    <t>☆棗妮娜</t>
    <phoneticPr fontId="1" type="noConversion"/>
  </si>
  <si>
    <t>☆色井佐久</t>
    <phoneticPr fontId="1" type="noConversion"/>
  </si>
  <si>
    <t>茶道社員
斯黛拉
☆清水萬里花</t>
    <phoneticPr fontId="1" type="noConversion"/>
  </si>
  <si>
    <t>★關菖蒲</t>
    <phoneticPr fontId="1" type="noConversion"/>
  </si>
  <si>
    <t>★村上椎奈</t>
    <phoneticPr fontId="1" type="noConversion"/>
  </si>
  <si>
    <t>☆百武照
關信人</t>
    <phoneticPr fontId="1" type="noConversion"/>
  </si>
  <si>
    <t>★雪見小梅</t>
    <phoneticPr fontId="1" type="noConversion"/>
  </si>
  <si>
    <t>☆飯野水葉</t>
    <phoneticPr fontId="1" type="noConversion"/>
  </si>
  <si>
    <t>☆時江</t>
    <phoneticPr fontId="1" type="noConversion"/>
  </si>
  <si>
    <t>★鳴海燕</t>
    <phoneticPr fontId="1" type="noConversion"/>
  </si>
  <si>
    <t>★八神光</t>
    <phoneticPr fontId="1" type="noConversion"/>
  </si>
  <si>
    <t>☆星川螢</t>
    <phoneticPr fontId="1" type="noConversion"/>
  </si>
  <si>
    <t>☆犬山朱莉</t>
    <phoneticPr fontId="1" type="noConversion"/>
  </si>
  <si>
    <t>☆櫻之宮愛香</t>
    <phoneticPr fontId="1" type="noConversion"/>
  </si>
  <si>
    <t>★本田珠輝</t>
    <phoneticPr fontId="1" type="noConversion"/>
  </si>
  <si>
    <t>★天野美雨</t>
    <phoneticPr fontId="1" type="noConversion"/>
  </si>
  <si>
    <t>★池谷乃乃</t>
    <phoneticPr fontId="1" type="noConversion"/>
  </si>
  <si>
    <t>★飯島結音</t>
    <phoneticPr fontId="1" type="noConversion"/>
  </si>
  <si>
    <t>★櫻之宮莓香</t>
    <phoneticPr fontId="1" type="noConversion"/>
  </si>
  <si>
    <t>★志摩凜</t>
    <phoneticPr fontId="1" type="noConversion"/>
  </si>
  <si>
    <t>★各務原撫子</t>
    <phoneticPr fontId="1" type="noConversion"/>
  </si>
  <si>
    <t>★布田裕美音</t>
    <phoneticPr fontId="1" type="noConversion"/>
  </si>
  <si>
    <t>★星川麻冬</t>
    <phoneticPr fontId="1" type="noConversion"/>
  </si>
  <si>
    <t>★齊藤惠那
早太郎</t>
    <phoneticPr fontId="1" type="noConversion"/>
  </si>
  <si>
    <t>★日向夏帆</t>
    <phoneticPr fontId="1" type="noConversion"/>
  </si>
  <si>
    <t>★藤川歌夜</t>
    <phoneticPr fontId="1" type="noConversion"/>
  </si>
  <si>
    <t>☆葉月雫
水雲</t>
    <phoneticPr fontId="1" type="noConversion"/>
  </si>
  <si>
    <t>☆阿波根海子</t>
    <phoneticPr fontId="1" type="noConversion"/>
  </si>
  <si>
    <t>★犬山葵</t>
    <phoneticPr fontId="1" type="noConversion"/>
  </si>
  <si>
    <t>★瀧本日富美
宗次郎</t>
    <phoneticPr fontId="1" type="noConversion"/>
  </si>
  <si>
    <t>☆各務原櫻</t>
    <phoneticPr fontId="1" type="noConversion"/>
  </si>
  <si>
    <t>★篠田初</t>
    <phoneticPr fontId="1" type="noConversion"/>
  </si>
  <si>
    <t>★巽紺</t>
    <phoneticPr fontId="1" type="noConversion"/>
  </si>
  <si>
    <t>☆大和．克莉絲汀娜．和子</t>
    <phoneticPr fontId="1" type="noConversion"/>
  </si>
  <si>
    <t>★棗乃乃</t>
    <phoneticPr fontId="1" type="noConversion"/>
  </si>
  <si>
    <t>☆飯野水葉</t>
    <phoneticPr fontId="1" type="noConversion"/>
  </si>
  <si>
    <t>★提諾
母狗</t>
    <phoneticPr fontId="1" type="noConversion"/>
  </si>
  <si>
    <t>☆鶴瀨茉莉</t>
    <phoneticPr fontId="1" type="noConversion"/>
  </si>
  <si>
    <t>★千矢</t>
    <phoneticPr fontId="1" type="noConversion"/>
  </si>
  <si>
    <t>★望月紅葉
比賽會場的人們</t>
    <phoneticPr fontId="1" type="noConversion"/>
  </si>
  <si>
    <t>★神崎日照</t>
    <phoneticPr fontId="1" type="noConversion"/>
  </si>
  <si>
    <t>★二條臣</t>
    <phoneticPr fontId="1" type="noConversion"/>
  </si>
  <si>
    <t>☆雪</t>
    <phoneticPr fontId="1" type="noConversion"/>
  </si>
  <si>
    <t>☆鳥羽美波</t>
    <phoneticPr fontId="1" type="noConversion"/>
  </si>
  <si>
    <t>☆櫻之宮香一</t>
    <phoneticPr fontId="1" type="noConversion"/>
  </si>
  <si>
    <t>★大垣千明
☆竹輪</t>
    <phoneticPr fontId="1" type="noConversion"/>
  </si>
  <si>
    <t>★涼風青葉</t>
    <phoneticPr fontId="1" type="noConversion"/>
  </si>
  <si>
    <t>☆櫻寧寧</t>
    <phoneticPr fontId="1" type="noConversion"/>
  </si>
  <si>
    <t>★秋月紅葉
☆掌櫃</t>
    <phoneticPr fontId="1" type="noConversion"/>
  </si>
  <si>
    <t>☆京塚志溫</t>
    <phoneticPr fontId="1" type="noConversion"/>
  </si>
  <si>
    <t>☆小倉紫苑</t>
    <phoneticPr fontId="1" type="noConversion"/>
  </si>
  <si>
    <t>★猿渡宇希</t>
    <phoneticPr fontId="1" type="noConversion"/>
  </si>
  <si>
    <t>☆萌田春子</t>
    <phoneticPr fontId="1" type="noConversion"/>
  </si>
  <si>
    <t>☆虹野美晴</t>
    <phoneticPr fontId="1" type="noConversion"/>
  </si>
  <si>
    <t>☆怖浦鈴</t>
    <phoneticPr fontId="1" type="noConversion"/>
  </si>
  <si>
    <t>★色川琉姬</t>
    <phoneticPr fontId="1" type="noConversion"/>
  </si>
  <si>
    <t>☆吉田良子</t>
    <phoneticPr fontId="1" type="noConversion"/>
  </si>
  <si>
    <t>☆一之瀨葉月</t>
    <phoneticPr fontId="1" type="noConversion"/>
  </si>
  <si>
    <t>★牛久花和</t>
    <phoneticPr fontId="1" type="noConversion"/>
  </si>
  <si>
    <t>☆犬養老師</t>
    <phoneticPr fontId="1" type="noConversion"/>
  </si>
  <si>
    <t>☆榎並清瀨</t>
    <phoneticPr fontId="1" type="noConversion"/>
  </si>
  <si>
    <t>★千石冠</t>
    <phoneticPr fontId="1" type="noConversion"/>
  </si>
  <si>
    <t>★湯瑪斯．紅愛</t>
    <phoneticPr fontId="1" type="noConversion"/>
  </si>
  <si>
    <t>☆花園莉莉香</t>
    <phoneticPr fontId="1" type="noConversion"/>
  </si>
  <si>
    <t>☆佐田杏里</t>
    <phoneticPr fontId="1" type="noConversion"/>
  </si>
  <si>
    <t>☆吉田清子</t>
    <phoneticPr fontId="1" type="noConversion"/>
  </si>
  <si>
    <t>★吉田優子</t>
    <phoneticPr fontId="1" type="noConversion"/>
  </si>
  <si>
    <t>☆編澤麻友</t>
    <phoneticPr fontId="1" type="noConversion"/>
  </si>
  <si>
    <t>★莉莉絲</t>
    <phoneticPr fontId="1" type="noConversion"/>
  </si>
  <si>
    <t>★勝木翼</t>
    <phoneticPr fontId="1" type="noConversion"/>
  </si>
  <si>
    <t>★千代田桃</t>
    <phoneticPr fontId="1" type="noConversion"/>
  </si>
  <si>
    <t>★十倉榮依子</t>
    <phoneticPr fontId="1" type="noConversion"/>
  </si>
  <si>
    <t>★有馬日詰</t>
    <phoneticPr fontId="1" type="noConversion"/>
  </si>
  <si>
    <t>☆萬年大會</t>
    <phoneticPr fontId="1" type="noConversion"/>
  </si>
  <si>
    <t>☆鯨井汐凪</t>
    <phoneticPr fontId="1" type="noConversion"/>
  </si>
  <si>
    <t>★湯瑪斯．惠美理</t>
    <phoneticPr fontId="1" type="noConversion"/>
  </si>
  <si>
    <t>★戀塚小夢</t>
    <phoneticPr fontId="1" type="noConversion"/>
  </si>
  <si>
    <t>☆秋常紺</t>
    <phoneticPr fontId="1" type="noConversion"/>
  </si>
  <si>
    <t>★一之瀨花名</t>
    <phoneticPr fontId="1" type="noConversion"/>
  </si>
  <si>
    <t>☆紅葉谷鹿乃
學生</t>
    <phoneticPr fontId="1" type="noConversion"/>
  </si>
  <si>
    <t>☆遠井成美</t>
    <phoneticPr fontId="1" type="noConversion"/>
  </si>
  <si>
    <t>☆陽夏木蜜柑</t>
    <phoneticPr fontId="1" type="noConversion"/>
  </si>
  <si>
    <t>☆十倉光希</t>
    <phoneticPr fontId="1" type="noConversion"/>
  </si>
  <si>
    <t>★館島虎徹</t>
    <phoneticPr fontId="1" type="noConversion"/>
  </si>
  <si>
    <t>★大空遙</t>
    <phoneticPr fontId="1" type="noConversion"/>
  </si>
  <si>
    <t>☆一之瀨健</t>
    <phoneticPr fontId="1" type="noConversion"/>
  </si>
  <si>
    <t>☆大城明</t>
    <phoneticPr fontId="1" type="noConversion"/>
  </si>
  <si>
    <t>★百地玉手</t>
    <phoneticPr fontId="1" type="noConversion"/>
  </si>
  <si>
    <t>☆瑪莉莎
審判</t>
    <phoneticPr fontId="1" type="noConversion"/>
  </si>
  <si>
    <t>★鳩谷小羽</t>
    <phoneticPr fontId="1" type="noConversion"/>
  </si>
  <si>
    <t>★萌田薰子
喵沌</t>
    <phoneticPr fontId="1" type="noConversion"/>
  </si>
  <si>
    <t>★比嘉彼方</t>
    <phoneticPr fontId="1" type="noConversion"/>
  </si>
  <si>
    <t>★鈴矢萌</t>
    <phoneticPr fontId="1" type="noConversion"/>
  </si>
  <si>
    <t>☆櫻井千景</t>
    <phoneticPr fontId="1" type="noConversion"/>
  </si>
  <si>
    <t>☆伊部小百合</t>
    <phoneticPr fontId="1" type="noConversion"/>
  </si>
  <si>
    <t>★櫻井美景</t>
    <phoneticPr fontId="1" type="noConversion"/>
  </si>
  <si>
    <t>☆木之幡米莎</t>
    <phoneticPr fontId="1" type="noConversion"/>
  </si>
  <si>
    <t>★真中藍</t>
    <phoneticPr fontId="1" type="noConversion"/>
  </si>
  <si>
    <t>★豬瀨舞</t>
    <phoneticPr fontId="1" type="noConversion"/>
  </si>
  <si>
    <t>★木之幡米菈</t>
    <phoneticPr fontId="1" type="noConversion"/>
  </si>
  <si>
    <t>☆遠藤幸</t>
    <phoneticPr fontId="1" type="noConversion"/>
  </si>
  <si>
    <t>★森野真理</t>
    <phoneticPr fontId="1" type="noConversion"/>
  </si>
  <si>
    <t>☆宇佐美綾乃</t>
    <phoneticPr fontId="1" type="noConversion"/>
  </si>
  <si>
    <t>☆七海悠</t>
    <phoneticPr fontId="1" type="noConversion"/>
  </si>
  <si>
    <t>美希的姐姐</t>
    <phoneticPr fontId="1" type="noConversion"/>
  </si>
  <si>
    <t>若海</t>
    <phoneticPr fontId="1" type="noConversion"/>
  </si>
  <si>
    <t>☆井上勇希</t>
    <phoneticPr fontId="1" type="noConversion"/>
  </si>
  <si>
    <t>☆白井麗子</t>
    <phoneticPr fontId="1" type="noConversion"/>
  </si>
  <si>
    <t>★色川美姬
琉姬的書迷</t>
    <phoneticPr fontId="1" type="noConversion"/>
  </si>
  <si>
    <t>☆立花彩紗</t>
    <phoneticPr fontId="1" type="noConversion"/>
  </si>
  <si>
    <t>前田佳織里</t>
    <phoneticPr fontId="1" type="noConversion"/>
  </si>
  <si>
    <t>★武田詠深</t>
    <phoneticPr fontId="1" type="noConversion"/>
  </si>
  <si>
    <t>天野聰美</t>
    <phoneticPr fontId="1" type="noConversion"/>
  </si>
  <si>
    <t>★山崎珠姬</t>
    <phoneticPr fontId="1" type="noConversion"/>
  </si>
  <si>
    <t>★中村希</t>
    <phoneticPr fontId="1" type="noConversion"/>
  </si>
  <si>
    <t>橋本鞠衣</t>
    <phoneticPr fontId="1" type="noConversion"/>
  </si>
  <si>
    <t>★藤田堇</t>
    <phoneticPr fontId="1" type="noConversion"/>
  </si>
  <si>
    <t>永野愛理</t>
    <phoneticPr fontId="1" type="noConversion"/>
  </si>
  <si>
    <t>★藤原理沙</t>
    <phoneticPr fontId="1" type="noConversion"/>
  </si>
  <si>
    <t>北川里奈</t>
    <phoneticPr fontId="1" type="noConversion"/>
  </si>
  <si>
    <t>★川崎稜</t>
    <phoneticPr fontId="1" type="noConversion"/>
  </si>
  <si>
    <t>★川口息吹</t>
    <phoneticPr fontId="1" type="noConversion"/>
  </si>
  <si>
    <t>宮本侑芽</t>
    <phoneticPr fontId="1" type="noConversion"/>
  </si>
  <si>
    <t>★岡田怜</t>
    <phoneticPr fontId="1" type="noConversion"/>
  </si>
  <si>
    <t>★大村白菊</t>
    <phoneticPr fontId="1" type="noConversion"/>
  </si>
  <si>
    <t>白城奈央</t>
    <phoneticPr fontId="1" type="noConversion"/>
  </si>
  <si>
    <t>★川口芳乃</t>
    <phoneticPr fontId="1" type="noConversion"/>
  </si>
  <si>
    <t>☆藤井杏夏</t>
    <phoneticPr fontId="1" type="noConversion"/>
  </si>
  <si>
    <t>☆大野彩優美</t>
    <phoneticPr fontId="1" type="noConversion"/>
  </si>
  <si>
    <t>河瀨茉希</t>
    <phoneticPr fontId="1" type="noConversion"/>
  </si>
  <si>
    <t>宮島惠美</t>
    <phoneticPr fontId="1" type="noConversion"/>
  </si>
  <si>
    <t>飯田友子</t>
    <phoneticPr fontId="1" type="noConversion"/>
  </si>
  <si>
    <t>☆中田奈緒</t>
    <phoneticPr fontId="1" type="noConversion"/>
  </si>
  <si>
    <t>山根綺</t>
    <phoneticPr fontId="1" type="noConversion"/>
  </si>
  <si>
    <t>☆朝倉智景
白井莉子</t>
    <phoneticPr fontId="1" type="noConversion"/>
  </si>
  <si>
    <t>新田日和</t>
    <phoneticPr fontId="1" type="noConversion"/>
  </si>
  <si>
    <t>★櫻衣乃</t>
    <phoneticPr fontId="1" type="noConversion"/>
  </si>
  <si>
    <t>久保田梨沙</t>
    <phoneticPr fontId="1" type="noConversion"/>
  </si>
  <si>
    <t>★關野露子</t>
    <phoneticPr fontId="1" type="noConversion"/>
  </si>
  <si>
    <t>★貫井羽優</t>
    <phoneticPr fontId="1" type="noConversion"/>
  </si>
  <si>
    <t>★前原仁菜</t>
    <phoneticPr fontId="1" type="noConversion"/>
  </si>
  <si>
    <t>守屋亨香</t>
    <phoneticPr fontId="1" type="noConversion"/>
  </si>
  <si>
    <t>★綠黑萌</t>
    <phoneticPr fontId="1" type="noConversion"/>
  </si>
  <si>
    <t>☆梶野穗步</t>
    <phoneticPr fontId="1" type="noConversion"/>
  </si>
  <si>
    <t>佐倉薰</t>
    <phoneticPr fontId="1" type="noConversion"/>
  </si>
  <si>
    <t>☆關野知子</t>
    <phoneticPr fontId="1" type="noConversion"/>
  </si>
  <si>
    <t>篠原侑</t>
    <phoneticPr fontId="1" type="noConversion"/>
  </si>
  <si>
    <t>☆中町縫愛</t>
    <phoneticPr fontId="1" type="noConversion"/>
  </si>
  <si>
    <t>田中貴子</t>
    <phoneticPr fontId="1" type="noConversion"/>
  </si>
  <si>
    <t>☆中町瑠愛</t>
    <phoneticPr fontId="1" type="noConversion"/>
  </si>
  <si>
    <t>前田玲奈</t>
    <phoneticPr fontId="1" type="noConversion"/>
  </si>
  <si>
    <t>☆東莉莉</t>
    <phoneticPr fontId="1" type="noConversion"/>
  </si>
  <si>
    <t>☆本町利音</t>
    <phoneticPr fontId="1" type="noConversion"/>
  </si>
  <si>
    <t>☆中山
西浦麻友
二壘審</t>
    <phoneticPr fontId="1" type="noConversion"/>
  </si>
  <si>
    <t>女高中生</t>
    <phoneticPr fontId="1" type="noConversion"/>
  </si>
  <si>
    <t>小孩們</t>
    <phoneticPr fontId="1" type="noConversion"/>
  </si>
  <si>
    <t>☆陽秋月
園川萌</t>
    <phoneticPr fontId="1" type="noConversion"/>
  </si>
  <si>
    <t>女主人</t>
    <phoneticPr fontId="1" type="noConversion"/>
  </si>
  <si>
    <t>比賽會場的人們</t>
    <phoneticPr fontId="1" type="noConversion"/>
  </si>
  <si>
    <t>女孩</t>
    <phoneticPr fontId="1" type="noConversion"/>
  </si>
  <si>
    <t>前輩</t>
    <phoneticPr fontId="1" type="noConversion"/>
  </si>
  <si>
    <t>☆淺井花代子</t>
    <phoneticPr fontId="1" type="noConversion"/>
  </si>
  <si>
    <t>☆吉川和美</t>
    <phoneticPr fontId="1" type="noConversion"/>
  </si>
  <si>
    <t>田村奈央</t>
    <phoneticPr fontId="1" type="noConversion"/>
  </si>
  <si>
    <t>大島留留
田西</t>
    <phoneticPr fontId="1" type="noConversion"/>
  </si>
  <si>
    <t>栗田監督</t>
    <phoneticPr fontId="1" type="noConversion"/>
  </si>
  <si>
    <t>高代惠</t>
    <phoneticPr fontId="1" type="noConversion"/>
  </si>
  <si>
    <t>高橋友理</t>
    <phoneticPr fontId="1" type="noConversion"/>
  </si>
  <si>
    <t>出演次數</t>
    <phoneticPr fontId="1" type="noConversion"/>
  </si>
  <si>
    <t>人數</t>
    <phoneticPr fontId="1" type="noConversion"/>
  </si>
  <si>
    <t>人數比例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</si>
</sst>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textRotation="255"/>
    </xf>
    <xf numFmtId="0" fontId="4" fillId="0" borderId="0" xfId="0" applyFont="1" applyAlignment="1">
      <alignment vertical="center" textRotation="255"/>
    </xf>
    <xf numFmtId="0" fontId="5" fillId="0" borderId="0" xfId="0" applyFont="1">
      <alignment vertical="center"/>
    </xf>
    <xf numFmtId="0" fontId="5" fillId="0" borderId="0" xfId="0" applyFont="1" applyAlignment="1">
      <alignment vertical="center" textRotation="255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NumberFormat="1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0" fontId="0" fillId="0" borderId="0" xfId="0" applyNumberFormat="1">
      <alignment vertical="center"/>
    </xf>
  </cellXfs>
  <cellStyles count="1">
    <cellStyle name="一般" xfId="0" builtinId="0"/>
  </cellStyles>
  <dxfs count="82"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</dxf>
    <dxf>
      <font>
        <b val="0"/>
        <strike val="0"/>
        <outline val="0"/>
        <shadow val="0"/>
        <u val="none"/>
        <vertAlign val="baseline"/>
        <sz val="12"/>
        <color rgb="FFFF0000"/>
        <name val="新細明體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 val="0"/>
      </font>
    </dxf>
    <dxf>
      <font>
        <strike val="0"/>
        <outline val="0"/>
        <shadow val="0"/>
        <u val="none"/>
        <vertAlign val="baseline"/>
        <sz val="12"/>
        <color theme="1"/>
        <name val="新細明體"/>
        <scheme val="minor"/>
      </font>
      <alignment horizontal="general" vertical="center" textRotation="255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rgb="FFFF0000"/>
        <name val="新細明體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 val="0"/>
      </font>
    </dxf>
    <dxf>
      <font>
        <strike val="0"/>
        <outline val="0"/>
        <shadow val="0"/>
        <u val="none"/>
        <vertAlign val="baseline"/>
        <sz val="12"/>
        <color theme="1"/>
        <name val="新細明體"/>
        <scheme val="minor"/>
      </font>
      <alignment horizontal="general" vertical="center" textRotation="255" wrapText="0" indent="0" justifyLastLine="0" shrinkToFit="0" readingOrder="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統計圖表!$B$1</c:f>
              <c:strCache>
                <c:ptCount val="1"/>
                <c:pt idx="0">
                  <c:v>人數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統計圖表!$A$2:$A$11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統計圖表!$B$2:$B$11</c:f>
              <c:numCache>
                <c:formatCode>General</c:formatCode>
                <c:ptCount val="10"/>
                <c:pt idx="0">
                  <c:v>175</c:v>
                </c:pt>
                <c:pt idx="1">
                  <c:v>100</c:v>
                </c:pt>
                <c:pt idx="2">
                  <c:v>56</c:v>
                </c:pt>
                <c:pt idx="3">
                  <c:v>24</c:v>
                </c:pt>
                <c:pt idx="4">
                  <c:v>11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098944"/>
        <c:axId val="126342784"/>
      </c:barChart>
      <c:catAx>
        <c:axId val="15009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6342784"/>
        <c:crosses val="autoZero"/>
        <c:auto val="1"/>
        <c:lblAlgn val="ctr"/>
        <c:lblOffset val="100"/>
        <c:noMultiLvlLbl val="0"/>
      </c:catAx>
      <c:valAx>
        <c:axId val="126342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09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統計圖表!$C$1</c:f>
              <c:strCache>
                <c:ptCount val="1"/>
                <c:pt idx="0">
                  <c:v>人數比例</c:v>
                </c:pt>
              </c:strCache>
            </c:strRef>
          </c:tx>
          <c:invertIfNegative val="0"/>
          <c:cat>
            <c:numRef>
              <c:f>統計圖表!$A$2:$A$11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統計圖表!$C$2:$C$11</c:f>
              <c:numCache>
                <c:formatCode>0.00%</c:formatCode>
                <c:ptCount val="10"/>
                <c:pt idx="0">
                  <c:v>0.46791443850267378</c:v>
                </c:pt>
                <c:pt idx="1">
                  <c:v>0.26737967914438504</c:v>
                </c:pt>
                <c:pt idx="2">
                  <c:v>0.1497326203208556</c:v>
                </c:pt>
                <c:pt idx="3">
                  <c:v>6.4171122994652413E-2</c:v>
                </c:pt>
                <c:pt idx="4">
                  <c:v>2.9411764705882353E-2</c:v>
                </c:pt>
                <c:pt idx="5">
                  <c:v>1.06951871657754E-2</c:v>
                </c:pt>
                <c:pt idx="6">
                  <c:v>5.3475935828877002E-3</c:v>
                </c:pt>
                <c:pt idx="7">
                  <c:v>5.3475935828877002E-3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099456"/>
        <c:axId val="126343936"/>
      </c:barChart>
      <c:catAx>
        <c:axId val="15009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6343936"/>
        <c:crosses val="autoZero"/>
        <c:auto val="1"/>
        <c:lblAlgn val="ctr"/>
        <c:lblOffset val="100"/>
        <c:noMultiLvlLbl val="0"/>
      </c:catAx>
      <c:valAx>
        <c:axId val="126343936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50099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14</xdr:row>
      <xdr:rowOff>205380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19</xdr:col>
      <xdr:colOff>304800</xdr:colOff>
      <xdr:row>14</xdr:row>
      <xdr:rowOff>205380</xdr:rowOff>
    </xdr:to>
    <xdr:graphicFrame macro="">
      <xdr:nvGraphicFramePr>
        <xdr:cNvPr id="7" name="圖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格1" displayName="表格1" ref="A1:AN375" totalsRowShown="0" headerRowDxfId="81" dataDxfId="80">
  <autoFilter ref="A1:AN375"/>
  <sortState ref="A2:AN375">
    <sortCondition descending="1" ref="AN1:AN375"/>
  </sortState>
  <tableColumns count="40">
    <tableColumn id="1" name="聲優" dataDxfId="79"/>
    <tableColumn id="2" name="向陽素描" dataDxfId="78"/>
    <tableColumn id="35" name="造夢同人誌" dataDxfId="77"/>
    <tableColumn id="4" name="K-ON！輕音部" dataDxfId="76"/>
    <tableColumn id="16" name="加奈日記" dataDxfId="75"/>
    <tableColumn id="15" name="GA藝術科美術設計班" dataDxfId="74"/>
    <tableColumn id="3" name="魔法少女小圓" dataDxfId="73"/>
    <tableColumn id="17" name="食夢者瑪莉" dataDxfId="72"/>
    <tableColumn id="13" name="A頻道" dataDxfId="71"/>
    <tableColumn id="14" name="愛殺寶貝" dataDxfId="70"/>
    <tableColumn id="12" name="一起一起這裡那裡" dataDxfId="69"/>
    <tableColumn id="5" name="悠悠式" dataDxfId="68"/>
    <tableColumn id="18" name="戀愛研究所" dataDxfId="67"/>
    <tableColumn id="6" name="黃金拼圖" dataDxfId="66"/>
    <tableColumn id="8" name="櫻Trick" dataDxfId="65"/>
    <tableColumn id="9" name="請問您今天要來點兔子嗎？" dataDxfId="64"/>
    <tableColumn id="7" name="花舞少女" dataDxfId="63"/>
    <tableColumn id="19" name="幸腹塗鴉" dataDxfId="62"/>
    <tableColumn id="11" name="靈感少女" dataDxfId="61"/>
    <tableColumn id="20" name="城下町的蒲公英" dataDxfId="60"/>
    <tableColumn id="21" name="若葉女孩" dataDxfId="59"/>
    <tableColumn id="10" name="學園孤島" dataDxfId="58"/>
    <tableColumn id="22" name="小森同學拒絕不了！" dataDxfId="57"/>
    <tableColumn id="24" name="房東妹子青春期" dataDxfId="56"/>
    <tableColumn id="26" name="Anne Happy♪" dataDxfId="55"/>
    <tableColumn id="25" name="三者三葉" dataDxfId="54"/>
    <tableColumn id="23" name="NEW GAME!" dataDxfId="53"/>
    <tableColumn id="27" name="斯黛拉的魔法" dataDxfId="52"/>
    <tableColumn id="28" name="烏菈菈迷路帖" dataDxfId="51"/>
    <tableColumn id="29" name="調教咖啡廳" dataDxfId="50"/>
    <tableColumn id="30" name="搖曳露營△" dataDxfId="49"/>
    <tableColumn id="31" name="慢活開始" dataDxfId="48"/>
    <tableColumn id="32" name="漫畫女孩" dataDxfId="47"/>
    <tableColumn id="33" name="遙的接球" dataDxfId="46"/>
    <tableColumn id="36" name="Anima Yell!" dataDxfId="45"/>
    <tableColumn id="37" name="街角魔族" dataDxfId="44"/>
    <tableColumn id="40" name="戀愛中的小行星" dataDxfId="43"/>
    <tableColumn id="38" name="球詠"/>
    <tableColumn id="39" name="滿溢的水果塔"/>
    <tableColumn id="34" name="出演次數" dataDxfId="42">
      <calculatedColumnFormula>COUNTA(表格1[[#This Row],[向陽素描]:[滿溢的水果塔]])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表格1_4" displayName="表格1_4" ref="A1:AN81" totalsRowShown="0" headerRowDxfId="41" dataDxfId="40">
  <autoFilter ref="A1:AN81"/>
  <sortState ref="A2:AN81">
    <sortCondition descending="1" ref="AN1:AN81"/>
  </sortState>
  <tableColumns count="40">
    <tableColumn id="1" name="聲優" dataDxfId="39"/>
    <tableColumn id="2" name="向陽素描" dataDxfId="38"/>
    <tableColumn id="35" name="造夢同人誌" dataDxfId="37"/>
    <tableColumn id="4" name="K-ON！輕音部" dataDxfId="36"/>
    <tableColumn id="16" name="加奈日記" dataDxfId="35"/>
    <tableColumn id="15" name="GA藝術科美術設計班" dataDxfId="34"/>
    <tableColumn id="3" name="魔法少女小圓" dataDxfId="33"/>
    <tableColumn id="17" name="食夢者瑪莉" dataDxfId="32"/>
    <tableColumn id="13" name="A頻道" dataDxfId="31"/>
    <tableColumn id="14" name="愛殺寶貝" dataDxfId="30"/>
    <tableColumn id="12" name="一起一起這裡那裡" dataDxfId="29"/>
    <tableColumn id="5" name="悠悠式" dataDxfId="28"/>
    <tableColumn id="18" name="戀愛研究所" dataDxfId="27"/>
    <tableColumn id="6" name="黃金拼圖" dataDxfId="26"/>
    <tableColumn id="8" name="櫻Trick" dataDxfId="25"/>
    <tableColumn id="9" name="請問您今天要來點兔子嗎？" dataDxfId="24"/>
    <tableColumn id="7" name="花舞少女" dataDxfId="23"/>
    <tableColumn id="19" name="幸腹塗鴉" dataDxfId="22"/>
    <tableColumn id="11" name="靈感少女" dataDxfId="21"/>
    <tableColumn id="20" name="城下町的蒲公英" dataDxfId="20"/>
    <tableColumn id="21" name="若葉女孩" dataDxfId="19"/>
    <tableColumn id="10" name="學園孤島" dataDxfId="18"/>
    <tableColumn id="22" name="小森同學拒絕不了！" dataDxfId="17"/>
    <tableColumn id="24" name="房東妹子青春期" dataDxfId="16"/>
    <tableColumn id="26" name="Anne Happy♪" dataDxfId="15"/>
    <tableColumn id="25" name="三者三葉" dataDxfId="14"/>
    <tableColumn id="23" name="NEW GAME!" dataDxfId="13"/>
    <tableColumn id="27" name="斯黛拉的魔法" dataDxfId="12"/>
    <tableColumn id="28" name="烏菈菈迷路帖" dataDxfId="11"/>
    <tableColumn id="29" name="調教咖啡廳" dataDxfId="10"/>
    <tableColumn id="30" name="搖曳露營△" dataDxfId="9"/>
    <tableColumn id="31" name="慢活開始" dataDxfId="8"/>
    <tableColumn id="32" name="漫畫女孩" dataDxfId="7"/>
    <tableColumn id="33" name="遙的接球" dataDxfId="6"/>
    <tableColumn id="36" name="Anima Yell!" dataDxfId="5"/>
    <tableColumn id="37" name="街角魔族" dataDxfId="4"/>
    <tableColumn id="40" name="戀愛中的小行星" dataDxfId="3"/>
    <tableColumn id="38" name="球詠"/>
    <tableColumn id="39" name="滿溢的水果塔"/>
    <tableColumn id="34" name="出演次數" dataDxfId="2">
      <calculatedColumnFormula>COUNTA(表格1_4[[#This Row],[向陽素描]:[滿溢的水果塔]])</calculatedColumnFormula>
    </tableColumn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6" name="表格4_7" displayName="表格4_7" ref="A1:C11" totalsRowShown="0">
  <autoFilter ref="A1:C11"/>
  <tableColumns count="3">
    <tableColumn id="1" name="出演次數" dataDxfId="1"/>
    <tableColumn id="2" name="人數">
      <calculatedColumnFormula>COUNTIF(表格1[出演次數],A2)</calculatedColumnFormula>
    </tableColumn>
    <tableColumn id="3" name="人數比例" dataDxfId="0">
      <calculatedColumnFormula>COUNTIF(表格1[出演次數],A2)/COUNT(表格1[出演次數])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</sheetPr>
  <dimension ref="A1:AN375"/>
  <sheetViews>
    <sheetView tabSelected="1" zoomScaleNormal="100" workbookViewId="0"/>
  </sheetViews>
  <sheetFormatPr defaultRowHeight="16.2"/>
  <cols>
    <col min="1" max="1" width="16.109375" style="1" customWidth="1"/>
    <col min="2" max="2" width="15.33203125" bestFit="1" customWidth="1"/>
    <col min="3" max="3" width="17.77734375" bestFit="1" customWidth="1"/>
    <col min="4" max="5" width="15.33203125" bestFit="1" customWidth="1"/>
    <col min="6" max="6" width="17.77734375" bestFit="1" customWidth="1"/>
    <col min="7" max="7" width="15.33203125" bestFit="1" customWidth="1"/>
    <col min="8" max="8" width="25.21875" bestFit="1" customWidth="1"/>
    <col min="9" max="9" width="15.33203125" bestFit="1" customWidth="1"/>
    <col min="10" max="10" width="12.88671875" bestFit="1" customWidth="1"/>
    <col min="11" max="13" width="15.33203125" bestFit="1" customWidth="1"/>
    <col min="14" max="14" width="22.6640625" bestFit="1" customWidth="1"/>
    <col min="15" max="15" width="12.88671875" bestFit="1" customWidth="1"/>
    <col min="16" max="16" width="21.5546875" bestFit="1" customWidth="1"/>
    <col min="17" max="17" width="26.77734375" bestFit="1" customWidth="1"/>
    <col min="18" max="18" width="15.33203125" bestFit="1" customWidth="1"/>
    <col min="19" max="19" width="25.109375" bestFit="1" customWidth="1"/>
    <col min="20" max="20" width="30" bestFit="1" customWidth="1"/>
    <col min="21" max="21" width="14" bestFit="1" customWidth="1"/>
    <col min="22" max="22" width="17.77734375" bestFit="1" customWidth="1"/>
    <col min="23" max="23" width="12.88671875" bestFit="1" customWidth="1"/>
    <col min="24" max="25" width="15.33203125" bestFit="1" customWidth="1"/>
    <col min="26" max="26" width="16.88671875" bestFit="1" customWidth="1"/>
    <col min="27" max="27" width="30" bestFit="1" customWidth="1"/>
    <col min="28" max="28" width="15.33203125" bestFit="1" customWidth="1"/>
    <col min="29" max="29" width="12.88671875" bestFit="1" customWidth="1"/>
    <col min="30" max="30" width="20.21875" bestFit="1" customWidth="1"/>
    <col min="31" max="32" width="15.33203125" bestFit="1" customWidth="1"/>
    <col min="33" max="33" width="17.77734375" bestFit="1" customWidth="1"/>
    <col min="34" max="34" width="20.21875" bestFit="1" customWidth="1"/>
    <col min="35" max="35" width="15.33203125" bestFit="1" customWidth="1"/>
    <col min="36" max="37" width="17.77734375" bestFit="1" customWidth="1"/>
    <col min="38" max="38" width="15.33203125" bestFit="1" customWidth="1"/>
    <col min="39" max="39" width="12.88671875" bestFit="1" customWidth="1"/>
    <col min="40" max="40" width="8.21875" bestFit="1" customWidth="1"/>
  </cols>
  <sheetData>
    <row r="1" spans="1:40" s="3" customFormat="1" ht="195.6">
      <c r="A1" s="2" t="s">
        <v>266</v>
      </c>
      <c r="B1" s="3" t="s">
        <v>0</v>
      </c>
      <c r="C1" s="3" t="s">
        <v>285</v>
      </c>
      <c r="D1" s="3" t="s">
        <v>292</v>
      </c>
      <c r="E1" s="3" t="s">
        <v>9</v>
      </c>
      <c r="F1" s="3" t="s">
        <v>270</v>
      </c>
      <c r="G1" s="3" t="s">
        <v>1</v>
      </c>
      <c r="H1" s="3" t="s">
        <v>10</v>
      </c>
      <c r="I1" s="3" t="s">
        <v>271</v>
      </c>
      <c r="J1" s="3" t="s">
        <v>8</v>
      </c>
      <c r="K1" s="3" t="s">
        <v>7</v>
      </c>
      <c r="L1" s="3" t="s">
        <v>272</v>
      </c>
      <c r="M1" s="3" t="s">
        <v>11</v>
      </c>
      <c r="N1" s="3" t="s">
        <v>2</v>
      </c>
      <c r="O1" s="3" t="s">
        <v>4</v>
      </c>
      <c r="P1" s="3" t="s">
        <v>5</v>
      </c>
      <c r="Q1" s="3" t="s">
        <v>3</v>
      </c>
      <c r="R1" s="3" t="s">
        <v>12</v>
      </c>
      <c r="S1" s="3" t="s">
        <v>363</v>
      </c>
      <c r="T1" s="3" t="s">
        <v>13</v>
      </c>
      <c r="U1" s="3" t="s">
        <v>14</v>
      </c>
      <c r="V1" s="3" t="s">
        <v>6</v>
      </c>
      <c r="W1" s="3" t="s">
        <v>382</v>
      </c>
      <c r="X1" s="3" t="s">
        <v>664</v>
      </c>
      <c r="Y1" s="3" t="s">
        <v>276</v>
      </c>
      <c r="Z1" s="3" t="s">
        <v>16</v>
      </c>
      <c r="AA1" s="3" t="s">
        <v>15</v>
      </c>
      <c r="AB1" s="3" t="s">
        <v>388</v>
      </c>
      <c r="AC1" s="3" t="s">
        <v>273</v>
      </c>
      <c r="AD1" s="3" t="s">
        <v>17</v>
      </c>
      <c r="AE1" s="3" t="s">
        <v>18</v>
      </c>
      <c r="AF1" s="3" t="s">
        <v>274</v>
      </c>
      <c r="AG1" s="3" t="s">
        <v>275</v>
      </c>
      <c r="AH1" s="3" t="s">
        <v>19</v>
      </c>
      <c r="AI1" s="3" t="s">
        <v>268</v>
      </c>
      <c r="AJ1" s="3" t="s">
        <v>269</v>
      </c>
      <c r="AK1" s="3" t="s">
        <v>590</v>
      </c>
      <c r="AL1" s="3" t="s">
        <v>589</v>
      </c>
      <c r="AM1" s="3" t="s">
        <v>632</v>
      </c>
      <c r="AN1" s="5" t="s">
        <v>446</v>
      </c>
    </row>
    <row r="2" spans="1:40">
      <c r="A2" s="1" t="s">
        <v>267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 t="s">
        <v>633</v>
      </c>
      <c r="Q2" s="6"/>
      <c r="R2" s="6"/>
      <c r="S2" s="6" t="s">
        <v>878</v>
      </c>
      <c r="T2" s="6" t="s">
        <v>447</v>
      </c>
      <c r="U2" s="6" t="s">
        <v>879</v>
      </c>
      <c r="V2" s="6" t="s">
        <v>933</v>
      </c>
      <c r="W2" s="6"/>
      <c r="X2" s="6"/>
      <c r="Y2" s="6"/>
      <c r="Z2" s="6" t="s">
        <v>448</v>
      </c>
      <c r="AA2" s="6"/>
      <c r="AB2" s="6"/>
      <c r="AC2" s="6"/>
      <c r="AD2" s="6"/>
      <c r="AE2" s="6"/>
      <c r="AF2" s="6" t="s">
        <v>1025</v>
      </c>
      <c r="AG2" s="6" t="s">
        <v>634</v>
      </c>
      <c r="AH2" s="6"/>
      <c r="AI2" s="6"/>
      <c r="AJ2" s="6"/>
      <c r="AK2" s="6"/>
      <c r="AN2" s="4">
        <f>COUNTA(表格1[[#This Row],[向陽素描]:[滿溢的水果塔]])</f>
        <v>8</v>
      </c>
    </row>
    <row r="3" spans="1:40" ht="32.4">
      <c r="A3" s="1" t="s">
        <v>47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828</v>
      </c>
      <c r="N3" s="6"/>
      <c r="O3" s="6"/>
      <c r="P3" s="6"/>
      <c r="Q3" s="6"/>
      <c r="R3" s="6" t="s">
        <v>467</v>
      </c>
      <c r="S3" s="6"/>
      <c r="T3" s="6"/>
      <c r="U3" s="6" t="s">
        <v>455</v>
      </c>
      <c r="V3" s="6" t="s">
        <v>449</v>
      </c>
      <c r="W3" s="6"/>
      <c r="X3" s="6"/>
      <c r="Y3" s="6"/>
      <c r="Z3" s="6"/>
      <c r="AA3" s="6"/>
      <c r="AB3" s="7" t="s">
        <v>974</v>
      </c>
      <c r="AC3" s="6"/>
      <c r="AD3" s="7" t="s">
        <v>635</v>
      </c>
      <c r="AE3" s="6"/>
      <c r="AF3" s="6"/>
      <c r="AG3" s="6"/>
      <c r="AH3" s="6"/>
      <c r="AI3" s="6"/>
      <c r="AJ3" s="6" t="s">
        <v>636</v>
      </c>
      <c r="AK3" s="6"/>
      <c r="AL3" t="s">
        <v>1143</v>
      </c>
      <c r="AN3" s="4">
        <f>COUNTA(表格1[[#This Row],[向陽素描]:[滿溢的水果塔]])</f>
        <v>8</v>
      </c>
    </row>
    <row r="4" spans="1:40">
      <c r="A4" s="1" t="s">
        <v>20</v>
      </c>
      <c r="B4" s="6"/>
      <c r="C4" s="6"/>
      <c r="D4" s="6"/>
      <c r="E4" s="6"/>
      <c r="F4" s="6"/>
      <c r="G4" s="6"/>
      <c r="H4" s="6" t="s">
        <v>781</v>
      </c>
      <c r="I4" s="6"/>
      <c r="J4" s="6"/>
      <c r="K4" s="6"/>
      <c r="L4" s="6" t="s">
        <v>829</v>
      </c>
      <c r="M4" s="6"/>
      <c r="N4" s="6"/>
      <c r="O4" s="6"/>
      <c r="P4" s="6" t="s">
        <v>830</v>
      </c>
      <c r="Q4" s="6"/>
      <c r="R4" s="6"/>
      <c r="S4" s="6"/>
      <c r="T4" s="6" t="s">
        <v>880</v>
      </c>
      <c r="U4" s="6"/>
      <c r="V4" s="6" t="s">
        <v>934</v>
      </c>
      <c r="W4" s="6"/>
      <c r="X4" s="6"/>
      <c r="Y4" s="6"/>
      <c r="Z4" s="6"/>
      <c r="AA4" s="6" t="s">
        <v>975</v>
      </c>
      <c r="AB4" s="6"/>
      <c r="AC4" s="6" t="s">
        <v>976</v>
      </c>
      <c r="AD4" s="6"/>
      <c r="AE4" s="6"/>
      <c r="AF4" s="6"/>
      <c r="AG4" s="6"/>
      <c r="AH4" s="6"/>
      <c r="AI4" s="6"/>
      <c r="AJ4" s="6"/>
      <c r="AK4" s="6"/>
      <c r="AN4" s="4">
        <f>COUNTA(表格1[[#This Row],[向陽素描]:[滿溢的水果塔]])</f>
        <v>7</v>
      </c>
    </row>
    <row r="5" spans="1:40" ht="32.4">
      <c r="A5" s="1" t="s">
        <v>52</v>
      </c>
      <c r="B5" s="6"/>
      <c r="C5" s="6"/>
      <c r="D5" s="6"/>
      <c r="E5" s="6"/>
      <c r="F5" s="6"/>
      <c r="G5" s="6"/>
      <c r="H5" s="6"/>
      <c r="I5" s="6"/>
      <c r="J5" s="6"/>
      <c r="K5" s="6"/>
      <c r="L5" t="s">
        <v>639</v>
      </c>
      <c r="M5" s="6" t="s">
        <v>831</v>
      </c>
      <c r="N5" s="6" t="s">
        <v>832</v>
      </c>
      <c r="O5" s="6"/>
      <c r="P5" s="7" t="s">
        <v>451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 t="s">
        <v>977</v>
      </c>
      <c r="AD5" s="6"/>
      <c r="AE5" s="6"/>
      <c r="AF5" s="6"/>
      <c r="AG5" s="6"/>
      <c r="AH5" s="6"/>
      <c r="AI5" s="6"/>
      <c r="AJ5" s="6" t="s">
        <v>1026</v>
      </c>
      <c r="AK5" s="6" t="s">
        <v>640</v>
      </c>
      <c r="AN5" s="4">
        <f>COUNTA(表格1[[#This Row],[向陽素描]:[滿溢的水果塔]])</f>
        <v>7</v>
      </c>
    </row>
    <row r="6" spans="1:40" ht="48.6">
      <c r="A6" s="1" t="s">
        <v>131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493</v>
      </c>
      <c r="O6" s="6"/>
      <c r="P6" s="6" t="s">
        <v>641</v>
      </c>
      <c r="Q6" s="6"/>
      <c r="R6" s="6"/>
      <c r="S6" s="6"/>
      <c r="T6" s="6"/>
      <c r="U6" s="6"/>
      <c r="V6" s="6"/>
      <c r="W6" s="6"/>
      <c r="X6" s="6"/>
      <c r="Y6" s="6"/>
      <c r="Z6" s="6" t="s">
        <v>494</v>
      </c>
      <c r="AA6" s="6" t="s">
        <v>495</v>
      </c>
      <c r="AB6" s="7" t="s">
        <v>978</v>
      </c>
      <c r="AC6" s="6"/>
      <c r="AD6" s="6"/>
      <c r="AE6" s="6"/>
      <c r="AF6" s="6"/>
      <c r="AG6" s="6"/>
      <c r="AH6" s="6"/>
      <c r="AI6" s="6"/>
      <c r="AJ6" s="6"/>
      <c r="AK6" s="6" t="s">
        <v>642</v>
      </c>
      <c r="AN6" s="4">
        <f>COUNTA(表格1[[#This Row],[向陽素描]:[滿溢的水果塔]])</f>
        <v>6</v>
      </c>
    </row>
    <row r="7" spans="1:40">
      <c r="A7" s="1" t="s">
        <v>22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 t="s">
        <v>449</v>
      </c>
      <c r="Q7" s="6"/>
      <c r="R7" s="6"/>
      <c r="S7" s="6"/>
      <c r="T7" s="6"/>
      <c r="U7" s="6" t="s">
        <v>881</v>
      </c>
      <c r="V7" s="6" t="s">
        <v>935</v>
      </c>
      <c r="W7" s="6" t="s">
        <v>936</v>
      </c>
      <c r="X7" s="6"/>
      <c r="Y7" s="6"/>
      <c r="Z7" s="6"/>
      <c r="AA7" s="6"/>
      <c r="AB7" s="6" t="s">
        <v>979</v>
      </c>
      <c r="AC7" s="6"/>
      <c r="AD7" s="6"/>
      <c r="AE7" s="6"/>
      <c r="AF7" s="6"/>
      <c r="AG7" s="6" t="s">
        <v>637</v>
      </c>
      <c r="AH7" s="6"/>
      <c r="AI7" s="6"/>
      <c r="AJ7" s="6"/>
      <c r="AK7" s="6"/>
      <c r="AN7" s="4">
        <f>COUNTA(表格1[[#This Row],[向陽素描]:[滿溢的水果塔]])</f>
        <v>6</v>
      </c>
    </row>
    <row r="8" spans="1:40" ht="32.4">
      <c r="A8" s="1" t="s">
        <v>21</v>
      </c>
      <c r="B8" s="6"/>
      <c r="C8" s="6"/>
      <c r="D8" s="6"/>
      <c r="E8" s="6"/>
      <c r="F8" s="6"/>
      <c r="G8" s="6"/>
      <c r="H8" s="6"/>
      <c r="I8" s="6"/>
      <c r="J8" s="6"/>
      <c r="K8" s="6"/>
      <c r="L8" s="7" t="s">
        <v>450</v>
      </c>
      <c r="M8" s="6"/>
      <c r="N8" s="6" t="s">
        <v>833</v>
      </c>
      <c r="O8" s="6"/>
      <c r="P8" s="6" t="s">
        <v>834</v>
      </c>
      <c r="Q8" s="6"/>
      <c r="R8" s="6"/>
      <c r="S8" s="6"/>
      <c r="T8" s="6"/>
      <c r="U8" s="6" t="s">
        <v>882</v>
      </c>
      <c r="V8" s="6"/>
      <c r="W8" s="6"/>
      <c r="X8" s="6"/>
      <c r="Y8" s="6"/>
      <c r="Z8" s="6"/>
      <c r="AA8" s="6"/>
      <c r="AB8" s="6" t="s">
        <v>980</v>
      </c>
      <c r="AC8" s="6"/>
      <c r="AD8" s="6"/>
      <c r="AE8" s="6"/>
      <c r="AF8" s="6"/>
      <c r="AG8" s="6" t="s">
        <v>638</v>
      </c>
      <c r="AH8" s="6"/>
      <c r="AI8" s="6"/>
      <c r="AJ8" s="6"/>
      <c r="AK8" s="6"/>
      <c r="AN8" s="4">
        <f>COUNTA(表格1[[#This Row],[向陽素描]:[滿溢的水果塔]])</f>
        <v>6</v>
      </c>
    </row>
    <row r="9" spans="1:40" ht="32.4">
      <c r="A9" s="1" t="s">
        <v>26</v>
      </c>
      <c r="B9" s="6"/>
      <c r="C9" s="6"/>
      <c r="D9" s="6" t="s">
        <v>645</v>
      </c>
      <c r="E9" s="6"/>
      <c r="F9" s="6"/>
      <c r="G9" s="6" t="s">
        <v>649</v>
      </c>
      <c r="H9" s="6"/>
      <c r="I9" s="6"/>
      <c r="J9" s="6" t="s">
        <v>782</v>
      </c>
      <c r="K9" s="6"/>
      <c r="L9" s="6" t="s">
        <v>457</v>
      </c>
      <c r="M9" s="6" t="s">
        <v>835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 t="s">
        <v>981</v>
      </c>
      <c r="AC9" s="6"/>
      <c r="AD9" s="6"/>
      <c r="AE9" s="6"/>
      <c r="AF9" s="6"/>
      <c r="AG9" s="6"/>
      <c r="AH9" s="6"/>
      <c r="AI9" s="6"/>
      <c r="AJ9" s="6"/>
      <c r="AK9" s="6"/>
      <c r="AN9" s="4">
        <f>COUNTA(表格1[[#This Row],[向陽素描]:[滿溢的水果塔]])</f>
        <v>6</v>
      </c>
    </row>
    <row r="10" spans="1:40">
      <c r="A10" s="1" t="s">
        <v>147</v>
      </c>
      <c r="B10" s="6"/>
      <c r="C10" s="6"/>
      <c r="D10" s="6"/>
      <c r="E10" s="6"/>
      <c r="F10" s="6"/>
      <c r="G10" s="6" t="s">
        <v>462</v>
      </c>
      <c r="H10" s="6"/>
      <c r="I10" s="6"/>
      <c r="J10" s="6"/>
      <c r="K10" s="6"/>
      <c r="L10" s="6"/>
      <c r="M10" s="6"/>
      <c r="N10" s="6"/>
      <c r="O10" s="6"/>
      <c r="P10" s="6"/>
      <c r="Q10" s="6" t="s">
        <v>887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 t="s">
        <v>1030</v>
      </c>
      <c r="AH10" s="6"/>
      <c r="AI10" s="6"/>
      <c r="AJ10" s="6"/>
      <c r="AK10" s="6" t="s">
        <v>1068</v>
      </c>
      <c r="AL10" t="s">
        <v>1141</v>
      </c>
      <c r="AN10" s="4">
        <f>COUNTA(表格1[[#This Row],[向陽素描]:[滿溢的水果塔]])</f>
        <v>5</v>
      </c>
    </row>
    <row r="11" spans="1:40" ht="32.4">
      <c r="A11" s="1" t="s">
        <v>384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 t="s">
        <v>464</v>
      </c>
      <c r="M11" s="6"/>
      <c r="N11" s="6" t="s">
        <v>643</v>
      </c>
      <c r="O11" s="6"/>
      <c r="P11" s="6"/>
      <c r="Q11" s="6"/>
      <c r="R11" s="6"/>
      <c r="S11" s="6"/>
      <c r="T11" s="6"/>
      <c r="U11" s="6"/>
      <c r="V11" s="6"/>
      <c r="W11" s="6"/>
      <c r="X11" s="6" t="s">
        <v>937</v>
      </c>
      <c r="Y11" s="6"/>
      <c r="Z11" s="6"/>
      <c r="AA11" s="6"/>
      <c r="AB11" s="6"/>
      <c r="AC11" s="6" t="s">
        <v>982</v>
      </c>
      <c r="AD11" s="6" t="s">
        <v>465</v>
      </c>
      <c r="AE11" s="6"/>
      <c r="AF11" s="6"/>
      <c r="AG11" s="6"/>
      <c r="AH11" s="6"/>
      <c r="AI11" s="6"/>
      <c r="AJ11" s="6"/>
      <c r="AK11" s="6"/>
      <c r="AN11" s="4">
        <f>COUNTA(表格1[[#This Row],[向陽素描]:[滿溢的水果塔]])</f>
        <v>5</v>
      </c>
    </row>
    <row r="12" spans="1:40">
      <c r="A12" s="1" t="s">
        <v>94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 t="s">
        <v>468</v>
      </c>
      <c r="M12" s="6"/>
      <c r="N12" s="6" t="s">
        <v>841</v>
      </c>
      <c r="O12" s="6"/>
      <c r="P12" s="6" t="s">
        <v>582</v>
      </c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 t="s">
        <v>1031</v>
      </c>
      <c r="AH12" s="6"/>
      <c r="AI12" s="6"/>
      <c r="AJ12" s="6"/>
      <c r="AK12" s="6"/>
      <c r="AL12" t="s">
        <v>1138</v>
      </c>
      <c r="AN12" s="4">
        <f>COUNTA(表格1[[#This Row],[向陽素描]:[滿溢的水果塔]])</f>
        <v>5</v>
      </c>
    </row>
    <row r="13" spans="1:40" ht="32.4">
      <c r="A13" s="1" t="s">
        <v>73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 t="s">
        <v>452</v>
      </c>
      <c r="O13" s="6"/>
      <c r="P13" s="6"/>
      <c r="Q13" s="6"/>
      <c r="R13" s="6"/>
      <c r="S13" s="6" t="s">
        <v>883</v>
      </c>
      <c r="T13" s="6"/>
      <c r="U13" s="6" t="s">
        <v>884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 t="s">
        <v>644</v>
      </c>
      <c r="AH13" s="6"/>
      <c r="AI13" s="6" t="s">
        <v>1027</v>
      </c>
      <c r="AJ13" s="6"/>
      <c r="AK13" s="6"/>
      <c r="AN13" s="4">
        <f>COUNTA(表格1[[#This Row],[向陽素描]:[滿溢的水果塔]])</f>
        <v>5</v>
      </c>
    </row>
    <row r="14" spans="1:40" ht="32.4">
      <c r="A14" s="1" t="s">
        <v>62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 t="s">
        <v>476</v>
      </c>
      <c r="T14" s="7" t="s">
        <v>477</v>
      </c>
      <c r="U14" s="6"/>
      <c r="V14" s="6"/>
      <c r="W14" s="6"/>
      <c r="X14" s="6"/>
      <c r="Y14" s="6"/>
      <c r="Z14" s="6" t="s">
        <v>938</v>
      </c>
      <c r="AA14" s="6" t="s">
        <v>478</v>
      </c>
      <c r="AB14" s="6" t="s">
        <v>983</v>
      </c>
      <c r="AC14" s="6"/>
      <c r="AD14" s="6"/>
      <c r="AE14" s="6"/>
      <c r="AF14" s="6"/>
      <c r="AG14" s="6"/>
      <c r="AH14" s="6"/>
      <c r="AI14" s="6"/>
      <c r="AJ14" s="6"/>
      <c r="AK14" s="6"/>
      <c r="AN14" s="4">
        <f>COUNTA(表格1[[#This Row],[向陽素描]:[滿溢的水果塔]])</f>
        <v>5</v>
      </c>
    </row>
    <row r="15" spans="1:40">
      <c r="A15" s="1" t="s">
        <v>347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 t="s">
        <v>449</v>
      </c>
      <c r="O15" s="6"/>
      <c r="P15" s="6" t="s">
        <v>836</v>
      </c>
      <c r="Q15" s="6"/>
      <c r="R15" s="6"/>
      <c r="S15" s="6"/>
      <c r="T15" s="6"/>
      <c r="U15" s="6" t="s">
        <v>885</v>
      </c>
      <c r="V15" s="6" t="s">
        <v>939</v>
      </c>
      <c r="W15" s="6"/>
      <c r="X15" s="6"/>
      <c r="Y15" s="6"/>
      <c r="Z15" s="6"/>
      <c r="AA15" s="6"/>
      <c r="AB15" s="6"/>
      <c r="AC15" s="6"/>
      <c r="AD15" s="6"/>
      <c r="AE15" s="6"/>
      <c r="AF15" s="6" t="s">
        <v>453</v>
      </c>
      <c r="AG15" s="6"/>
      <c r="AH15" s="6"/>
      <c r="AI15" s="6"/>
      <c r="AJ15" s="6"/>
      <c r="AK15" s="6"/>
      <c r="AN15" s="4">
        <f>COUNTA(表格1[[#This Row],[向陽素描]:[滿溢的水果塔]])</f>
        <v>5</v>
      </c>
    </row>
    <row r="16" spans="1:40" ht="48.6">
      <c r="A16" s="1" t="s">
        <v>24</v>
      </c>
      <c r="B16" s="6"/>
      <c r="C16" s="6"/>
      <c r="D16" s="6" t="s">
        <v>647</v>
      </c>
      <c r="E16" s="6"/>
      <c r="F16" s="6"/>
      <c r="G16" s="6"/>
      <c r="H16" s="6"/>
      <c r="I16" s="6"/>
      <c r="J16" s="6"/>
      <c r="K16" s="6"/>
      <c r="L16" s="6"/>
      <c r="M16" s="6"/>
      <c r="N16" s="6" t="s">
        <v>837</v>
      </c>
      <c r="O16" s="6" t="s">
        <v>25</v>
      </c>
      <c r="P16" s="6"/>
      <c r="Q16" s="6"/>
      <c r="R16" s="7" t="s">
        <v>650</v>
      </c>
      <c r="S16" s="6"/>
      <c r="T16" s="6"/>
      <c r="U16" s="6"/>
      <c r="V16" s="6"/>
      <c r="W16" s="6"/>
      <c r="X16" s="6"/>
      <c r="Y16" s="6"/>
      <c r="Z16" s="6" t="s">
        <v>940</v>
      </c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N16" s="4">
        <f>COUNTA(表格1[[#This Row],[向陽素描]:[滿溢的水果塔]])</f>
        <v>5</v>
      </c>
    </row>
    <row r="17" spans="1:40">
      <c r="A17" s="1" t="s">
        <v>36</v>
      </c>
      <c r="B17" s="6"/>
      <c r="C17" s="6"/>
      <c r="D17" s="6" t="s">
        <v>732</v>
      </c>
      <c r="E17" s="6"/>
      <c r="F17" s="6" t="s">
        <v>456</v>
      </c>
      <c r="G17" s="6"/>
      <c r="H17" s="6"/>
      <c r="I17" s="6"/>
      <c r="J17" s="6"/>
      <c r="K17" s="6"/>
      <c r="L17" s="6"/>
      <c r="M17" s="6"/>
      <c r="N17" s="6" t="s">
        <v>838</v>
      </c>
      <c r="O17" s="6"/>
      <c r="P17" s="6" t="s">
        <v>839</v>
      </c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 t="s">
        <v>648</v>
      </c>
      <c r="AK17" s="6"/>
      <c r="AN17" s="4">
        <f>COUNTA(表格1[[#This Row],[向陽素描]:[滿溢的水果塔]])</f>
        <v>5</v>
      </c>
    </row>
    <row r="18" spans="1:40">
      <c r="A18" s="1" t="s">
        <v>359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 t="s">
        <v>886</v>
      </c>
      <c r="S18" s="6"/>
      <c r="T18" s="6"/>
      <c r="U18" s="6" t="s">
        <v>381</v>
      </c>
      <c r="V18" s="6"/>
      <c r="W18" s="6"/>
      <c r="X18" s="6"/>
      <c r="Y18" s="6"/>
      <c r="Z18" s="6"/>
      <c r="AA18" s="6"/>
      <c r="AB18" s="6"/>
      <c r="AC18" s="6" t="s">
        <v>984</v>
      </c>
      <c r="AD18" s="6" t="s">
        <v>401</v>
      </c>
      <c r="AE18" s="6"/>
      <c r="AF18" s="6"/>
      <c r="AG18" s="6" t="s">
        <v>1028</v>
      </c>
      <c r="AH18" s="6"/>
      <c r="AI18" s="6"/>
      <c r="AJ18" s="6"/>
      <c r="AK18" s="6"/>
      <c r="AN18" s="4">
        <f>COUNTA(表格1[[#This Row],[向陽素描]:[滿溢的水果塔]])</f>
        <v>5</v>
      </c>
    </row>
    <row r="19" spans="1:40" ht="32.4">
      <c r="A19" s="1" t="s">
        <v>79</v>
      </c>
      <c r="B19" s="6"/>
      <c r="C19" s="6"/>
      <c r="D19" s="6"/>
      <c r="E19" s="6"/>
      <c r="F19" s="6"/>
      <c r="G19" s="6"/>
      <c r="H19" s="6"/>
      <c r="I19" s="6"/>
      <c r="J19" s="7" t="s">
        <v>559</v>
      </c>
      <c r="K19" s="6"/>
      <c r="L19" s="6"/>
      <c r="M19" s="6" t="s">
        <v>572</v>
      </c>
      <c r="N19" s="6"/>
      <c r="O19" s="6"/>
      <c r="P19" s="6"/>
      <c r="Q19" s="6"/>
      <c r="R19" s="6" t="s">
        <v>461</v>
      </c>
      <c r="S19" s="6"/>
      <c r="T19" s="6"/>
      <c r="U19" s="6"/>
      <c r="V19" s="6"/>
      <c r="W19" s="6"/>
      <c r="X19" s="6"/>
      <c r="Y19" s="6" t="s">
        <v>941</v>
      </c>
      <c r="Z19" s="6"/>
      <c r="AA19" s="6"/>
      <c r="AB19" s="7" t="s">
        <v>389</v>
      </c>
      <c r="AC19" s="6"/>
      <c r="AD19" s="6"/>
      <c r="AE19" s="6"/>
      <c r="AF19" s="6"/>
      <c r="AG19" s="6"/>
      <c r="AH19" s="6"/>
      <c r="AI19" s="6"/>
      <c r="AJ19" s="6"/>
      <c r="AK19" s="6"/>
      <c r="AN19" s="4">
        <f>COUNTA(表格1[[#This Row],[向陽素描]:[滿溢的水果塔]])</f>
        <v>5</v>
      </c>
    </row>
    <row r="20" spans="1:40" ht="32.4">
      <c r="A20" s="1" t="s">
        <v>301</v>
      </c>
      <c r="B20" s="6"/>
      <c r="C20" s="6"/>
      <c r="D20" s="6"/>
      <c r="E20" s="6"/>
      <c r="F20" s="7" t="s">
        <v>646</v>
      </c>
      <c r="G20" s="6"/>
      <c r="H20" s="6"/>
      <c r="I20" s="6"/>
      <c r="J20" s="6"/>
      <c r="K20" s="6"/>
      <c r="L20" s="6" t="s">
        <v>491</v>
      </c>
      <c r="M20" s="6"/>
      <c r="N20" s="6" t="s">
        <v>586</v>
      </c>
      <c r="O20" s="6"/>
      <c r="P20" s="6" t="s">
        <v>641</v>
      </c>
      <c r="Q20" s="6"/>
      <c r="R20" s="6"/>
      <c r="S20" s="6"/>
      <c r="T20" s="6"/>
      <c r="U20" s="6"/>
      <c r="V20" s="6" t="s">
        <v>942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N20" s="4">
        <f>COUNTA(表格1[[#This Row],[向陽素描]:[滿溢的水果塔]])</f>
        <v>5</v>
      </c>
    </row>
    <row r="21" spans="1:40">
      <c r="A21" s="1" t="s">
        <v>424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 t="s">
        <v>652</v>
      </c>
      <c r="Q21" s="6"/>
      <c r="R21" s="6"/>
      <c r="S21" s="6"/>
      <c r="T21" s="6"/>
      <c r="U21" s="6"/>
      <c r="V21" s="6"/>
      <c r="W21" s="6"/>
      <c r="X21" s="6"/>
      <c r="Y21" s="6" t="s">
        <v>455</v>
      </c>
      <c r="Z21" s="6"/>
      <c r="AA21" s="6"/>
      <c r="AB21" s="6"/>
      <c r="AC21" s="6"/>
      <c r="AD21" s="6"/>
      <c r="AE21" s="6"/>
      <c r="AF21" s="6"/>
      <c r="AG21" s="6" t="s">
        <v>1029</v>
      </c>
      <c r="AH21" s="6"/>
      <c r="AI21" s="6"/>
      <c r="AJ21" s="6" t="s">
        <v>620</v>
      </c>
      <c r="AK21" s="6"/>
      <c r="AN21" s="4">
        <f>COUNTA(表格1[[#This Row],[向陽素描]:[滿溢的水果塔]])</f>
        <v>4</v>
      </c>
    </row>
    <row r="22" spans="1:40" ht="48.6">
      <c r="A22" s="1" t="s">
        <v>78</v>
      </c>
      <c r="B22" s="6"/>
      <c r="C22" s="6"/>
      <c r="D22" s="6" t="s">
        <v>655</v>
      </c>
      <c r="E22" s="6"/>
      <c r="F22" s="6"/>
      <c r="G22" s="7" t="s">
        <v>654</v>
      </c>
      <c r="H22" s="6"/>
      <c r="I22" s="6"/>
      <c r="J22" s="6"/>
      <c r="K22" s="6" t="s">
        <v>783</v>
      </c>
      <c r="L22" s="6" t="s">
        <v>840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N22" s="4">
        <f>COUNTA(表格1[[#This Row],[向陽素描]:[滿溢的水果塔]])</f>
        <v>4</v>
      </c>
    </row>
    <row r="23" spans="1:40">
      <c r="A23" s="1" t="s">
        <v>38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 t="s">
        <v>39</v>
      </c>
      <c r="P23" s="6"/>
      <c r="Q23" s="6"/>
      <c r="R23" s="6"/>
      <c r="S23" s="6"/>
      <c r="T23" s="6" t="s">
        <v>40</v>
      </c>
      <c r="U23" s="6"/>
      <c r="V23" s="6"/>
      <c r="W23" s="6"/>
      <c r="X23" s="6"/>
      <c r="Y23" s="6"/>
      <c r="Z23" s="6"/>
      <c r="AA23" s="6" t="s">
        <v>985</v>
      </c>
      <c r="AB23" s="6"/>
      <c r="AC23" s="6"/>
      <c r="AD23" s="6"/>
      <c r="AE23" s="6"/>
      <c r="AF23" s="6"/>
      <c r="AG23" s="6"/>
      <c r="AH23" s="6"/>
      <c r="AI23" s="6"/>
      <c r="AJ23" s="6" t="s">
        <v>1032</v>
      </c>
      <c r="AK23" s="6"/>
      <c r="AN23" s="4">
        <f>COUNTA(表格1[[#This Row],[向陽素描]:[滿溢的水果塔]])</f>
        <v>4</v>
      </c>
    </row>
    <row r="24" spans="1:40" ht="32.4">
      <c r="A24" s="1" t="s">
        <v>129</v>
      </c>
      <c r="B24" s="6"/>
      <c r="C24" s="6"/>
      <c r="D24" s="6" t="s">
        <v>470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 t="s">
        <v>471</v>
      </c>
      <c r="V24" s="6"/>
      <c r="W24" s="6"/>
      <c r="X24" s="6"/>
      <c r="Y24" s="6" t="s">
        <v>943</v>
      </c>
      <c r="Z24" s="6"/>
      <c r="AA24" s="7" t="s">
        <v>472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  <c r="AN24" s="4">
        <f>COUNTA(表格1[[#This Row],[向陽素描]:[滿溢的水果塔]])</f>
        <v>4</v>
      </c>
    </row>
    <row r="25" spans="1:40">
      <c r="A25" s="1" t="s">
        <v>340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 t="s">
        <v>341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 t="s">
        <v>418</v>
      </c>
      <c r="AF25" s="6"/>
      <c r="AG25" s="6" t="s">
        <v>473</v>
      </c>
      <c r="AH25" s="6"/>
      <c r="AI25" s="6"/>
      <c r="AJ25" s="6"/>
      <c r="AK25" s="6" t="s">
        <v>731</v>
      </c>
      <c r="AN25" s="4">
        <f>COUNTA(表格1[[#This Row],[向陽素描]:[滿溢的水果塔]])</f>
        <v>4</v>
      </c>
    </row>
    <row r="26" spans="1:40" ht="32.4">
      <c r="A26" s="1" t="s">
        <v>61</v>
      </c>
      <c r="B26" s="6"/>
      <c r="C26" s="6"/>
      <c r="D26" s="6"/>
      <c r="E26" s="7" t="s">
        <v>474</v>
      </c>
      <c r="F26" s="6"/>
      <c r="G26" s="6" t="s">
        <v>462</v>
      </c>
      <c r="H26" s="6" t="s">
        <v>314</v>
      </c>
      <c r="I26" s="6"/>
      <c r="J26" s="6"/>
      <c r="K26" s="6"/>
      <c r="L26" s="6"/>
      <c r="M26" s="6"/>
      <c r="N26" s="6"/>
      <c r="O26" s="6" t="s">
        <v>842</v>
      </c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N26" s="4">
        <f>COUNTA(表格1[[#This Row],[向陽素描]:[滿溢的水果塔]])</f>
        <v>4</v>
      </c>
    </row>
    <row r="27" spans="1:40">
      <c r="A27" s="1" t="s">
        <v>33</v>
      </c>
      <c r="B27" s="6"/>
      <c r="C27" s="6"/>
      <c r="D27" s="6"/>
      <c r="E27" s="6"/>
      <c r="F27" s="6"/>
      <c r="G27" s="6"/>
      <c r="H27" s="6" t="s">
        <v>34</v>
      </c>
      <c r="I27" s="6" t="s">
        <v>321</v>
      </c>
      <c r="J27" s="6"/>
      <c r="K27" s="6"/>
      <c r="L27" s="6"/>
      <c r="M27" s="6"/>
      <c r="N27" s="6"/>
      <c r="O27" s="6" t="s">
        <v>843</v>
      </c>
      <c r="P27" s="6"/>
      <c r="Q27" s="6"/>
      <c r="R27" s="6" t="s">
        <v>888</v>
      </c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N27" s="4">
        <f>COUNTA(表格1[[#This Row],[向陽素描]:[滿溢的水果塔]])</f>
        <v>4</v>
      </c>
    </row>
    <row r="28" spans="1:40" ht="32.4">
      <c r="A28" s="1" t="s">
        <v>70</v>
      </c>
      <c r="B28" s="6"/>
      <c r="C28" s="6"/>
      <c r="D28" s="7" t="s">
        <v>733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 t="s">
        <v>986</v>
      </c>
      <c r="AB28" s="6"/>
      <c r="AC28" s="6"/>
      <c r="AD28" s="6"/>
      <c r="AE28" s="6"/>
      <c r="AF28" s="6" t="s">
        <v>1033</v>
      </c>
      <c r="AG28" s="6"/>
      <c r="AH28" s="6"/>
      <c r="AI28" s="6"/>
      <c r="AJ28" s="6"/>
      <c r="AK28" s="6"/>
      <c r="AM28" t="s">
        <v>1119</v>
      </c>
      <c r="AN28" s="4">
        <f>COUNTA(表格1[[#This Row],[向陽素描]:[滿溢的水果塔]])</f>
        <v>4</v>
      </c>
    </row>
    <row r="29" spans="1:40">
      <c r="A29" s="1" t="s">
        <v>28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 t="s">
        <v>844</v>
      </c>
      <c r="N29" s="6"/>
      <c r="O29" s="6"/>
      <c r="P29" s="6" t="s">
        <v>845</v>
      </c>
      <c r="Q29" s="6"/>
      <c r="R29" s="6"/>
      <c r="S29" s="6"/>
      <c r="T29" s="6"/>
      <c r="U29" s="6"/>
      <c r="V29" s="6" t="s">
        <v>944</v>
      </c>
      <c r="W29" s="6"/>
      <c r="X29" s="6"/>
      <c r="Y29" s="6"/>
      <c r="Z29" s="6"/>
      <c r="AA29" s="6"/>
      <c r="AB29" s="6"/>
      <c r="AC29" s="6"/>
      <c r="AD29" s="6"/>
      <c r="AE29" s="6"/>
      <c r="AF29" s="6" t="s">
        <v>454</v>
      </c>
      <c r="AG29" s="6"/>
      <c r="AH29" s="6"/>
      <c r="AI29" s="6"/>
      <c r="AJ29" s="6"/>
      <c r="AK29" s="6"/>
      <c r="AN29" s="4">
        <f>COUNTA(表格1[[#This Row],[向陽素描]:[滿溢的水果塔]])</f>
        <v>4</v>
      </c>
    </row>
    <row r="30" spans="1:40">
      <c r="A30" s="1" t="s">
        <v>99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 t="s">
        <v>945</v>
      </c>
      <c r="Z30" s="6"/>
      <c r="AA30" s="6"/>
      <c r="AB30" s="6"/>
      <c r="AC30" s="6"/>
      <c r="AD30" s="6"/>
      <c r="AE30" s="6"/>
      <c r="AF30" s="6" t="s">
        <v>100</v>
      </c>
      <c r="AG30" s="6"/>
      <c r="AH30" s="6"/>
      <c r="AI30" s="6" t="s">
        <v>1034</v>
      </c>
      <c r="AJ30" s="6"/>
      <c r="AK30" s="6"/>
      <c r="AM30" t="s">
        <v>1115</v>
      </c>
      <c r="AN30" s="4">
        <f>COUNTA(表格1[[#This Row],[向陽素描]:[滿溢的水果塔]])</f>
        <v>4</v>
      </c>
    </row>
    <row r="31" spans="1:40" ht="48.6">
      <c r="A31" s="1" t="s">
        <v>606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 t="s">
        <v>696</v>
      </c>
      <c r="Q31" s="8"/>
      <c r="R31" s="8"/>
      <c r="S31" s="8"/>
      <c r="T31" s="8"/>
      <c r="U31" s="11" t="s">
        <v>697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 t="s">
        <v>607</v>
      </c>
      <c r="AG31" s="11" t="s">
        <v>698</v>
      </c>
      <c r="AH31" s="8"/>
      <c r="AI31" s="8"/>
      <c r="AJ31" s="8"/>
      <c r="AK31" s="6"/>
      <c r="AN31" s="4">
        <f>COUNTA(表格1[[#This Row],[向陽素描]:[滿溢的水果塔]])</f>
        <v>4</v>
      </c>
    </row>
    <row r="32" spans="1:40">
      <c r="A32" s="1" t="s">
        <v>253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 t="s">
        <v>987</v>
      </c>
      <c r="AB32" s="6"/>
      <c r="AC32" s="6"/>
      <c r="AD32" s="6" t="s">
        <v>254</v>
      </c>
      <c r="AE32" s="6"/>
      <c r="AF32" s="6"/>
      <c r="AG32" s="6" t="s">
        <v>482</v>
      </c>
      <c r="AH32" s="6"/>
      <c r="AI32" s="6"/>
      <c r="AJ32" s="6"/>
      <c r="AK32" s="6" t="s">
        <v>656</v>
      </c>
      <c r="AN32" s="4">
        <f>COUNTA(表格1[[#This Row],[向陽素描]:[滿溢的水果塔]])</f>
        <v>4</v>
      </c>
    </row>
    <row r="33" spans="1:40">
      <c r="A33" s="1" t="s">
        <v>35</v>
      </c>
      <c r="B33" s="6"/>
      <c r="C33" s="6"/>
      <c r="D33" s="6"/>
      <c r="E33" s="6"/>
      <c r="F33" s="6"/>
      <c r="G33" s="6" t="s">
        <v>455</v>
      </c>
      <c r="H33" s="6" t="s">
        <v>784</v>
      </c>
      <c r="I33" s="6"/>
      <c r="J33" s="6"/>
      <c r="K33" s="6"/>
      <c r="L33" s="6"/>
      <c r="M33" s="6" t="s">
        <v>846</v>
      </c>
      <c r="N33" s="6"/>
      <c r="O33" s="6"/>
      <c r="P33" s="6" t="s">
        <v>847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N33" s="4">
        <f>COUNTA(表格1[[#This Row],[向陽素描]:[滿溢的水果塔]])</f>
        <v>4</v>
      </c>
    </row>
    <row r="34" spans="1:40" ht="32.4">
      <c r="A34" s="1" t="s">
        <v>59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 t="s">
        <v>594</v>
      </c>
      <c r="T34" s="7" t="s">
        <v>889</v>
      </c>
      <c r="U34" s="6"/>
      <c r="V34" s="6"/>
      <c r="W34" s="6"/>
      <c r="X34" s="6"/>
      <c r="Y34" s="6"/>
      <c r="Z34" s="6" t="s">
        <v>458</v>
      </c>
      <c r="AA34" s="6"/>
      <c r="AB34" s="6"/>
      <c r="AC34" s="6"/>
      <c r="AD34" s="6"/>
      <c r="AE34" s="6"/>
      <c r="AF34" s="6"/>
      <c r="AG34" s="6"/>
      <c r="AH34" s="6"/>
      <c r="AI34" s="6" t="s">
        <v>1035</v>
      </c>
      <c r="AJ34" s="6"/>
      <c r="AK34" s="6"/>
      <c r="AN34" s="4">
        <f>COUNTA(表格1[[#This Row],[向陽素描]:[滿溢的水果塔]])</f>
        <v>4</v>
      </c>
    </row>
    <row r="35" spans="1:40">
      <c r="A35" s="1" t="s">
        <v>413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 t="s">
        <v>562</v>
      </c>
      <c r="AB35" s="6"/>
      <c r="AC35" s="6"/>
      <c r="AD35" s="6"/>
      <c r="AE35" s="6" t="s">
        <v>988</v>
      </c>
      <c r="AF35" s="6"/>
      <c r="AG35" s="6" t="s">
        <v>485</v>
      </c>
      <c r="AH35" s="6"/>
      <c r="AI35" s="6" t="s">
        <v>440</v>
      </c>
      <c r="AJ35" s="6"/>
      <c r="AK35" s="6"/>
      <c r="AN35" s="4">
        <f>COUNTA(表格1[[#This Row],[向陽素描]:[滿溢的水果塔]])</f>
        <v>4</v>
      </c>
    </row>
    <row r="36" spans="1:40" ht="48.6">
      <c r="A36" s="1" t="s">
        <v>394</v>
      </c>
      <c r="B36" s="6"/>
      <c r="C36" s="6"/>
      <c r="D36" s="6"/>
      <c r="E36" s="6" t="s">
        <v>529</v>
      </c>
      <c r="F36" s="6"/>
      <c r="G36" s="7" t="s">
        <v>651</v>
      </c>
      <c r="H36" s="6"/>
      <c r="I36" s="6" t="s">
        <v>530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 t="s">
        <v>989</v>
      </c>
      <c r="AE36" s="6"/>
      <c r="AF36" s="6"/>
      <c r="AG36" s="6"/>
      <c r="AH36" s="6"/>
      <c r="AI36" s="6"/>
      <c r="AJ36" s="6"/>
      <c r="AK36" s="6"/>
      <c r="AN36" s="4">
        <f>COUNTA(表格1[[#This Row],[向陽素描]:[滿溢的水果塔]])</f>
        <v>4</v>
      </c>
    </row>
    <row r="37" spans="1:40">
      <c r="A37" s="1" t="s">
        <v>41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 t="s">
        <v>848</v>
      </c>
      <c r="N37" s="6"/>
      <c r="O37" s="6"/>
      <c r="P37" s="6"/>
      <c r="Q37" s="6" t="s">
        <v>890</v>
      </c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 t="s">
        <v>419</v>
      </c>
      <c r="AF37" s="6" t="s">
        <v>1036</v>
      </c>
      <c r="AG37" s="6"/>
      <c r="AH37" s="6"/>
      <c r="AI37" s="6"/>
      <c r="AJ37" s="6"/>
      <c r="AK37" s="6"/>
      <c r="AN37" s="4">
        <f>COUNTA(表格1[[#This Row],[向陽素描]:[滿溢的水果塔]])</f>
        <v>4</v>
      </c>
    </row>
    <row r="38" spans="1:40">
      <c r="A38" s="1" t="s">
        <v>57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 t="s">
        <v>946</v>
      </c>
      <c r="X38" s="6"/>
      <c r="Y38" s="6"/>
      <c r="Z38" s="6"/>
      <c r="AA38" s="6"/>
      <c r="AB38" s="6" t="s">
        <v>990</v>
      </c>
      <c r="AC38" s="6"/>
      <c r="AD38" s="6"/>
      <c r="AE38" s="6"/>
      <c r="AF38" s="6" t="s">
        <v>1037</v>
      </c>
      <c r="AG38" s="6" t="s">
        <v>459</v>
      </c>
      <c r="AH38" s="6"/>
      <c r="AI38" s="6"/>
      <c r="AJ38" s="6"/>
      <c r="AK38" s="6"/>
      <c r="AN38" s="4">
        <f>COUNTA(表格1[[#This Row],[向陽素描]:[滿溢的水果塔]])</f>
        <v>4</v>
      </c>
    </row>
    <row r="39" spans="1:40">
      <c r="A39" s="1" t="s">
        <v>88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 t="s">
        <v>672</v>
      </c>
      <c r="AD39" s="6" t="s">
        <v>998</v>
      </c>
      <c r="AE39" s="6"/>
      <c r="AF39" s="6"/>
      <c r="AG39" s="6"/>
      <c r="AH39" s="6"/>
      <c r="AI39" s="6"/>
      <c r="AJ39" s="6" t="s">
        <v>673</v>
      </c>
      <c r="AK39" s="6"/>
      <c r="AL39" t="s">
        <v>1104</v>
      </c>
      <c r="AN39" s="4">
        <f>COUNTA(表格1[[#This Row],[向陽素描]:[滿溢的水果塔]])</f>
        <v>4</v>
      </c>
    </row>
    <row r="40" spans="1:40" ht="48.6">
      <c r="A40" s="1" t="s">
        <v>604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1" t="s">
        <v>720</v>
      </c>
      <c r="AB40" s="8"/>
      <c r="AC40" s="8"/>
      <c r="AD40" s="8"/>
      <c r="AE40" s="8"/>
      <c r="AF40" s="8" t="s">
        <v>605</v>
      </c>
      <c r="AG40" s="11" t="s">
        <v>721</v>
      </c>
      <c r="AH40" s="8"/>
      <c r="AI40" s="8"/>
      <c r="AJ40" s="8" t="s">
        <v>722</v>
      </c>
      <c r="AK40" s="6"/>
      <c r="AN40" s="4">
        <f>COUNTA(表格1[[#This Row],[向陽素描]:[滿溢的水果塔]])</f>
        <v>4</v>
      </c>
    </row>
    <row r="41" spans="1:40" ht="32.4">
      <c r="A41" s="1" t="s">
        <v>600</v>
      </c>
      <c r="B41" s="8"/>
      <c r="C41" s="8"/>
      <c r="D41" s="11" t="s">
        <v>726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 t="s">
        <v>727</v>
      </c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 t="s">
        <v>601</v>
      </c>
      <c r="AG41" s="8"/>
      <c r="AH41" s="8"/>
      <c r="AI41" s="8"/>
      <c r="AJ41" s="8"/>
      <c r="AK41" s="6"/>
      <c r="AM41" t="s">
        <v>1128</v>
      </c>
      <c r="AN41" s="4">
        <f>COUNTA(表格1[[#This Row],[向陽素描]:[滿溢的水果塔]])</f>
        <v>4</v>
      </c>
    </row>
    <row r="42" spans="1:40">
      <c r="A42" s="1" t="s">
        <v>258</v>
      </c>
      <c r="B42" s="6"/>
      <c r="C42" s="6"/>
      <c r="D42" s="6"/>
      <c r="E42" s="6"/>
      <c r="F42" s="6"/>
      <c r="G42" s="6"/>
      <c r="H42" s="6"/>
      <c r="I42" s="6"/>
      <c r="J42" s="6"/>
      <c r="K42" s="6" t="s">
        <v>462</v>
      </c>
      <c r="L42" s="6"/>
      <c r="M42" s="6"/>
      <c r="N42" s="6"/>
      <c r="O42" s="6"/>
      <c r="P42" s="6" t="s">
        <v>259</v>
      </c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 t="s">
        <v>991</v>
      </c>
      <c r="AE42" s="6"/>
      <c r="AF42" s="6"/>
      <c r="AG42" s="6"/>
      <c r="AH42" s="6" t="s">
        <v>1038</v>
      </c>
      <c r="AI42" s="6"/>
      <c r="AJ42" s="6"/>
      <c r="AK42" s="6"/>
      <c r="AN42" s="4">
        <f>COUNTA(表格1[[#This Row],[向陽素描]:[滿溢的水果塔]])</f>
        <v>4</v>
      </c>
    </row>
    <row r="43" spans="1:40">
      <c r="A43" s="1" t="s">
        <v>77</v>
      </c>
      <c r="B43" s="6"/>
      <c r="C43" s="6"/>
      <c r="D43" s="6"/>
      <c r="E43" s="6" t="s">
        <v>734</v>
      </c>
      <c r="F43" s="6"/>
      <c r="G43" s="6"/>
      <c r="H43" s="6" t="s">
        <v>785</v>
      </c>
      <c r="I43" s="6"/>
      <c r="J43" s="6"/>
      <c r="K43" s="6"/>
      <c r="L43" s="6"/>
      <c r="M43" s="6"/>
      <c r="N43" s="6"/>
      <c r="O43" s="6"/>
      <c r="P43" s="6"/>
      <c r="Q43" s="6"/>
      <c r="R43" s="6" t="s">
        <v>463</v>
      </c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 t="s">
        <v>1039</v>
      </c>
      <c r="AH43" s="6"/>
      <c r="AI43" s="6"/>
      <c r="AJ43" s="6"/>
      <c r="AK43" s="6"/>
      <c r="AN43" s="4">
        <f>COUNTA(表格1[[#This Row],[向陽素描]:[滿溢的水果塔]])</f>
        <v>4</v>
      </c>
    </row>
    <row r="44" spans="1:40">
      <c r="A44" s="1" t="s">
        <v>1122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 t="s">
        <v>1134</v>
      </c>
      <c r="AB44" s="8"/>
      <c r="AC44" s="8" t="s">
        <v>1133</v>
      </c>
      <c r="AD44" s="8"/>
      <c r="AE44" s="8"/>
      <c r="AF44" s="8"/>
      <c r="AG44" s="8"/>
      <c r="AH44" s="8"/>
      <c r="AI44" s="8"/>
      <c r="AJ44" s="8"/>
      <c r="AK44" s="6" t="s">
        <v>1135</v>
      </c>
      <c r="AM44" t="s">
        <v>1123</v>
      </c>
      <c r="AN44" s="10">
        <f>COUNTA(表格1[[#This Row],[向陽素描]:[滿溢的水果塔]])</f>
        <v>4</v>
      </c>
    </row>
    <row r="45" spans="1:40" ht="48.6">
      <c r="A45" s="1" t="s">
        <v>400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 t="s">
        <v>466</v>
      </c>
      <c r="V45" s="6"/>
      <c r="W45" s="6"/>
      <c r="X45" s="6"/>
      <c r="Y45" s="6"/>
      <c r="Z45" s="6"/>
      <c r="AA45" s="6"/>
      <c r="AB45" s="6"/>
      <c r="AC45" s="6"/>
      <c r="AD45" s="7" t="s">
        <v>653</v>
      </c>
      <c r="AE45" s="6"/>
      <c r="AF45" s="6"/>
      <c r="AG45" s="6"/>
      <c r="AH45" s="6"/>
      <c r="AI45" s="6"/>
      <c r="AJ45" s="6" t="s">
        <v>1040</v>
      </c>
      <c r="AK45" s="6"/>
      <c r="AN45" s="4">
        <f>COUNTA(表格1[[#This Row],[向陽素描]:[滿溢的水果塔]])</f>
        <v>3</v>
      </c>
    </row>
    <row r="46" spans="1:40">
      <c r="A46" s="1" t="s">
        <v>342</v>
      </c>
      <c r="B46" s="6" t="s">
        <v>469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 t="s">
        <v>579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 t="s">
        <v>1041</v>
      </c>
      <c r="AK46" s="6"/>
      <c r="AN46" s="4">
        <f>COUNTA(表格1[[#This Row],[向陽素描]:[滿溢的水果塔]])</f>
        <v>3</v>
      </c>
    </row>
    <row r="47" spans="1:40">
      <c r="A47" s="1" t="s">
        <v>141</v>
      </c>
      <c r="B47" s="6" t="s">
        <v>500</v>
      </c>
      <c r="C47" s="6"/>
      <c r="D47" s="6" t="s">
        <v>499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 t="s">
        <v>891</v>
      </c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N47" s="4">
        <f>COUNTA(表格1[[#This Row],[向陽素描]:[滿溢的水果塔]])</f>
        <v>3</v>
      </c>
    </row>
    <row r="48" spans="1:40">
      <c r="A48" s="1" t="s">
        <v>421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 t="s">
        <v>502</v>
      </c>
      <c r="AG48" s="6"/>
      <c r="AH48" s="6"/>
      <c r="AI48" s="6"/>
      <c r="AJ48" s="6" t="s">
        <v>1042</v>
      </c>
      <c r="AK48" s="6" t="s">
        <v>1069</v>
      </c>
      <c r="AN48" s="4">
        <f>COUNTA(表格1[[#This Row],[向陽素描]:[滿溢的水果塔]])</f>
        <v>3</v>
      </c>
    </row>
    <row r="49" spans="1:40">
      <c r="A49" s="1" t="s">
        <v>71</v>
      </c>
      <c r="B49" s="6" t="s">
        <v>283</v>
      </c>
      <c r="C49" s="6"/>
      <c r="D49" s="6"/>
      <c r="E49" s="6"/>
      <c r="F49" s="6" t="s">
        <v>72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 t="s">
        <v>947</v>
      </c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N49" s="4">
        <f>COUNTA(表格1[[#This Row],[向陽素描]:[滿溢的水果塔]])</f>
        <v>3</v>
      </c>
    </row>
    <row r="50" spans="1:40">
      <c r="A50" s="1" t="s">
        <v>218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 t="s">
        <v>892</v>
      </c>
      <c r="T50" s="6" t="s">
        <v>504</v>
      </c>
      <c r="U50" s="6"/>
      <c r="V50" s="6"/>
      <c r="W50" s="6"/>
      <c r="X50" s="6"/>
      <c r="Y50" s="6"/>
      <c r="Z50" s="6" t="s">
        <v>505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N50" s="4">
        <f>COUNTA(表格1[[#This Row],[向陽素描]:[滿溢的水果塔]])</f>
        <v>3</v>
      </c>
    </row>
    <row r="51" spans="1:40" ht="32.4">
      <c r="A51" s="1" t="s">
        <v>351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 t="s">
        <v>352</v>
      </c>
      <c r="Q51" s="6"/>
      <c r="R51" s="6"/>
      <c r="S51" s="6" t="s">
        <v>663</v>
      </c>
      <c r="T51" s="6"/>
      <c r="U51" s="6"/>
      <c r="V51" s="6"/>
      <c r="W51" s="6"/>
      <c r="X51" s="6"/>
      <c r="Y51" s="6"/>
      <c r="Z51" s="6"/>
      <c r="AA51" s="6"/>
      <c r="AB51" s="6"/>
      <c r="AC51" s="7" t="s">
        <v>475</v>
      </c>
      <c r="AD51" s="6"/>
      <c r="AE51" s="6"/>
      <c r="AF51" s="6"/>
      <c r="AG51" s="6"/>
      <c r="AH51" s="6"/>
      <c r="AI51" s="6"/>
      <c r="AJ51" s="6"/>
      <c r="AK51" s="6"/>
      <c r="AN51" s="4">
        <f>COUNTA(表格1[[#This Row],[向陽素描]:[滿溢的水果塔]])</f>
        <v>3</v>
      </c>
    </row>
    <row r="52" spans="1:40">
      <c r="A52" s="1" t="s">
        <v>80</v>
      </c>
      <c r="B52" s="6"/>
      <c r="C52" s="6"/>
      <c r="D52" s="6"/>
      <c r="E52" s="6"/>
      <c r="F52" s="6"/>
      <c r="G52" s="6"/>
      <c r="H52" s="6"/>
      <c r="I52" s="6" t="s">
        <v>786</v>
      </c>
      <c r="J52" s="6"/>
      <c r="K52" s="6"/>
      <c r="L52" s="6"/>
      <c r="M52" s="6"/>
      <c r="N52" s="6" t="s">
        <v>849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 t="s">
        <v>81</v>
      </c>
      <c r="AG52" s="6"/>
      <c r="AH52" s="6"/>
      <c r="AI52" s="6"/>
      <c r="AJ52" s="6"/>
      <c r="AK52" s="6"/>
      <c r="AN52" s="4">
        <f>COUNTA(表格1[[#This Row],[向陽素描]:[滿溢的水果塔]])</f>
        <v>3</v>
      </c>
    </row>
    <row r="53" spans="1:40">
      <c r="A53" s="1" t="s">
        <v>116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 t="s">
        <v>862</v>
      </c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 t="s">
        <v>1049</v>
      </c>
      <c r="AG53" s="6"/>
      <c r="AH53" s="6"/>
      <c r="AI53" s="6"/>
      <c r="AJ53" s="6"/>
      <c r="AK53" s="6"/>
      <c r="AL53" t="s">
        <v>1137</v>
      </c>
      <c r="AN53" s="4">
        <f>COUNTA(表格1[[#This Row],[向陽素描]:[滿溢的水果塔]])</f>
        <v>3</v>
      </c>
    </row>
    <row r="54" spans="1:40">
      <c r="A54" s="1" t="s">
        <v>163</v>
      </c>
      <c r="B54" s="6"/>
      <c r="C54" s="6"/>
      <c r="D54" s="6"/>
      <c r="E54" s="6"/>
      <c r="F54" s="6"/>
      <c r="G54" s="6"/>
      <c r="H54" s="6" t="s">
        <v>164</v>
      </c>
      <c r="I54" s="6"/>
      <c r="J54" s="6"/>
      <c r="K54" s="6"/>
      <c r="L54" s="6"/>
      <c r="M54" s="6" t="s">
        <v>850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 t="s">
        <v>992</v>
      </c>
      <c r="AC54" s="6"/>
      <c r="AD54" s="6"/>
      <c r="AE54" s="6"/>
      <c r="AF54" s="6"/>
      <c r="AG54" s="6"/>
      <c r="AH54" s="6"/>
      <c r="AI54" s="6"/>
      <c r="AJ54" s="6"/>
      <c r="AK54" s="6"/>
      <c r="AN54" s="4">
        <f>COUNTA(表格1[[#This Row],[向陽素描]:[滿溢的水果塔]])</f>
        <v>3</v>
      </c>
    </row>
    <row r="55" spans="1:40" ht="48.6">
      <c r="A55" s="1" t="s">
        <v>44</v>
      </c>
      <c r="B55" s="6" t="s">
        <v>735</v>
      </c>
      <c r="C55" s="6"/>
      <c r="D55" s="6"/>
      <c r="E55" s="6"/>
      <c r="F55" s="6"/>
      <c r="G55" s="7" t="s">
        <v>787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 t="s">
        <v>45</v>
      </c>
      <c r="AF55" s="6"/>
      <c r="AG55" s="6"/>
      <c r="AH55" s="6"/>
      <c r="AI55" s="6"/>
      <c r="AJ55" s="6"/>
      <c r="AK55" s="6"/>
      <c r="AN55" s="4">
        <f>COUNTA(表格1[[#This Row],[向陽素描]:[滿溢的水果塔]])</f>
        <v>3</v>
      </c>
    </row>
    <row r="56" spans="1:40">
      <c r="A56" s="1" t="s">
        <v>76</v>
      </c>
      <c r="B56" s="6"/>
      <c r="C56" s="6"/>
      <c r="D56" s="6"/>
      <c r="E56" s="6"/>
      <c r="F56" s="6"/>
      <c r="G56" s="6" t="s">
        <v>788</v>
      </c>
      <c r="H56" s="6"/>
      <c r="I56" s="6"/>
      <c r="J56" s="6"/>
      <c r="K56" s="6"/>
      <c r="L56" s="6" t="s">
        <v>479</v>
      </c>
      <c r="M56" s="6"/>
      <c r="N56" s="6"/>
      <c r="O56" s="6"/>
      <c r="P56" s="6"/>
      <c r="Q56" s="6"/>
      <c r="R56" s="6"/>
      <c r="S56" s="6"/>
      <c r="T56" s="6"/>
      <c r="U56" s="6"/>
      <c r="V56" s="6" t="s">
        <v>948</v>
      </c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N56" s="4">
        <f>COUNTA(表格1[[#This Row],[向陽素描]:[滿溢的水果塔]])</f>
        <v>3</v>
      </c>
    </row>
    <row r="57" spans="1:40" ht="32.4">
      <c r="A57" s="1" t="s">
        <v>625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 t="s">
        <v>689</v>
      </c>
      <c r="AI57" s="8"/>
      <c r="AJ57" s="11" t="s">
        <v>690</v>
      </c>
      <c r="AK57" s="6" t="s">
        <v>1070</v>
      </c>
      <c r="AN57" s="10">
        <f>COUNTA(表格1[[#This Row],[向陽素描]:[滿溢的水果塔]])</f>
        <v>3</v>
      </c>
    </row>
    <row r="58" spans="1:40" ht="48.6">
      <c r="A58" s="1" t="s">
        <v>368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 t="s">
        <v>893</v>
      </c>
      <c r="T58" s="6"/>
      <c r="U58" s="6"/>
      <c r="V58" s="6"/>
      <c r="W58" s="6" t="s">
        <v>691</v>
      </c>
      <c r="X58" s="7" t="s">
        <v>692</v>
      </c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N58" s="4">
        <f>COUNTA(表格1[[#This Row],[向陽素描]:[滿溢的水果塔]])</f>
        <v>3</v>
      </c>
    </row>
    <row r="59" spans="1:40">
      <c r="A59" s="1" t="s">
        <v>566</v>
      </c>
      <c r="B59" s="8"/>
      <c r="C59" s="8"/>
      <c r="D59" s="8" t="s">
        <v>567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 t="s">
        <v>691</v>
      </c>
      <c r="X59" s="8" t="s">
        <v>694</v>
      </c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6"/>
      <c r="AN59" s="4">
        <f>COUNTA(表格1[[#This Row],[向陽素描]:[滿溢的水果塔]])</f>
        <v>3</v>
      </c>
    </row>
    <row r="60" spans="1:40">
      <c r="A60" s="1" t="s">
        <v>58</v>
      </c>
      <c r="B60" s="6" t="s">
        <v>480</v>
      </c>
      <c r="C60" s="6"/>
      <c r="D60" s="6"/>
      <c r="E60" s="6"/>
      <c r="F60" s="6"/>
      <c r="G60" s="6"/>
      <c r="H60" s="6"/>
      <c r="I60" s="6"/>
      <c r="J60" s="6"/>
      <c r="K60" s="6" t="s">
        <v>789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1083</v>
      </c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N60" s="4">
        <f>COUNTA(表格1[[#This Row],[向陽素描]:[滿溢的水果塔]])</f>
        <v>3</v>
      </c>
    </row>
    <row r="61" spans="1:40">
      <c r="A61" s="1" t="s">
        <v>438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516</v>
      </c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 t="s">
        <v>517</v>
      </c>
      <c r="AG61" s="6"/>
      <c r="AH61" s="6"/>
      <c r="AI61" s="6" t="s">
        <v>439</v>
      </c>
      <c r="AJ61" s="6"/>
      <c r="AK61" s="6"/>
      <c r="AN61" s="4">
        <f>COUNTA(表格1[[#This Row],[向陽素描]:[滿溢的水果塔]])</f>
        <v>3</v>
      </c>
    </row>
    <row r="62" spans="1:40" ht="32.4">
      <c r="A62" s="1" t="s">
        <v>156</v>
      </c>
      <c r="B62" s="6"/>
      <c r="C62" s="6"/>
      <c r="D62" s="6"/>
      <c r="E62" s="6"/>
      <c r="F62" s="6"/>
      <c r="G62" s="6"/>
      <c r="H62" s="6"/>
      <c r="I62" s="6" t="s">
        <v>320</v>
      </c>
      <c r="J62" s="6" t="s">
        <v>790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 t="s">
        <v>481</v>
      </c>
      <c r="AC62" s="6"/>
      <c r="AD62" s="6"/>
      <c r="AE62" s="6"/>
      <c r="AF62" s="6"/>
      <c r="AG62" s="6"/>
      <c r="AH62" s="6"/>
      <c r="AI62" s="6"/>
      <c r="AJ62" s="6"/>
      <c r="AK62" s="6"/>
      <c r="AN62" s="4">
        <f>COUNTA(表格1[[#This Row],[向陽素描]:[滿溢的水果塔]])</f>
        <v>3</v>
      </c>
    </row>
    <row r="63" spans="1:40">
      <c r="A63" s="1" t="s">
        <v>89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 t="s">
        <v>326</v>
      </c>
      <c r="N63" s="6"/>
      <c r="O63" s="6"/>
      <c r="P63" s="6" t="s">
        <v>851</v>
      </c>
      <c r="Q63" s="6"/>
      <c r="R63" s="6"/>
      <c r="S63" s="6"/>
      <c r="T63" s="6" t="s">
        <v>894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N63" s="4">
        <f>COUNTA(表格1[[#This Row],[向陽素描]:[滿溢的水果塔]])</f>
        <v>3</v>
      </c>
    </row>
    <row r="64" spans="1:40">
      <c r="A64" s="1" t="s">
        <v>130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 t="s">
        <v>522</v>
      </c>
      <c r="AA64" s="6" t="s">
        <v>993</v>
      </c>
      <c r="AB64" s="6"/>
      <c r="AC64" s="6"/>
      <c r="AD64" s="6"/>
      <c r="AE64" s="6"/>
      <c r="AF64" s="6"/>
      <c r="AG64" s="6"/>
      <c r="AH64" s="6"/>
      <c r="AI64" s="6"/>
      <c r="AJ64" s="6" t="s">
        <v>669</v>
      </c>
      <c r="AK64" s="6"/>
      <c r="AN64" s="4">
        <f>COUNTA(表格1[[#This Row],[向陽素描]:[滿溢的水果塔]])</f>
        <v>3</v>
      </c>
    </row>
    <row r="65" spans="1:40">
      <c r="A65" s="1" t="s">
        <v>151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 t="s">
        <v>895</v>
      </c>
      <c r="S65" s="6" t="s">
        <v>702</v>
      </c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 t="s">
        <v>703</v>
      </c>
      <c r="AK65" s="6"/>
      <c r="AN65" s="4">
        <f>COUNTA(表格1[[#This Row],[向陽素描]:[滿溢的水果塔]])</f>
        <v>3</v>
      </c>
    </row>
    <row r="66" spans="1:40">
      <c r="A66" s="1" t="s">
        <v>230</v>
      </c>
      <c r="B66" s="6"/>
      <c r="C66" s="6"/>
      <c r="D66" s="6"/>
      <c r="E66" s="6" t="s">
        <v>483</v>
      </c>
      <c r="F66" s="6"/>
      <c r="G66" s="6"/>
      <c r="H66" s="6" t="s">
        <v>302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 t="s">
        <v>949</v>
      </c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N66" s="4">
        <f>COUNTA(表格1[[#This Row],[向陽素描]:[滿溢的水果塔]])</f>
        <v>3</v>
      </c>
    </row>
    <row r="67" spans="1:40" ht="48.6">
      <c r="A67" s="1" t="s">
        <v>149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 t="s">
        <v>950</v>
      </c>
      <c r="AA67" s="7" t="s">
        <v>671</v>
      </c>
      <c r="AB67" s="6"/>
      <c r="AC67" s="6"/>
      <c r="AD67" s="6"/>
      <c r="AE67" s="6"/>
      <c r="AF67" s="6"/>
      <c r="AG67" s="6"/>
      <c r="AH67" s="6"/>
      <c r="AI67" s="6"/>
      <c r="AJ67" s="6"/>
      <c r="AK67" s="6" t="s">
        <v>669</v>
      </c>
      <c r="AN67" s="4">
        <f>COUNTA(表格1[[#This Row],[向陽素描]:[滿溢的水果塔]])</f>
        <v>3</v>
      </c>
    </row>
    <row r="68" spans="1:40">
      <c r="A68" s="1" t="s">
        <v>255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 t="s">
        <v>484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 t="s">
        <v>994</v>
      </c>
      <c r="AE68" s="6"/>
      <c r="AF68" s="6"/>
      <c r="AG68" s="6" t="s">
        <v>485</v>
      </c>
      <c r="AH68" s="6"/>
      <c r="AI68" s="6"/>
      <c r="AJ68" s="6"/>
      <c r="AK68" s="6"/>
      <c r="AN68" s="4">
        <f>COUNTA(表格1[[#This Row],[向陽素描]:[滿溢的水果塔]])</f>
        <v>3</v>
      </c>
    </row>
    <row r="69" spans="1:40">
      <c r="A69" s="1" t="s">
        <v>63</v>
      </c>
      <c r="B69" s="6"/>
      <c r="C69" s="6"/>
      <c r="D69" s="6"/>
      <c r="E69" s="6"/>
      <c r="F69" s="6" t="s">
        <v>1081</v>
      </c>
      <c r="G69" s="6"/>
      <c r="H69" s="6" t="s">
        <v>802</v>
      </c>
      <c r="I69" s="6"/>
      <c r="J69" s="6"/>
      <c r="K69" s="6" t="s">
        <v>804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N69" s="4">
        <f>COUNTA(表格1[[#This Row],[向陽素描]:[滿溢的水果塔]])</f>
        <v>3</v>
      </c>
    </row>
    <row r="70" spans="1:40">
      <c r="A70" s="1" t="s">
        <v>83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 t="s">
        <v>852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 t="s">
        <v>995</v>
      </c>
      <c r="AF70" s="6"/>
      <c r="AG70" s="6"/>
      <c r="AH70" s="6"/>
      <c r="AI70" s="6"/>
      <c r="AJ70" s="6"/>
      <c r="AK70" s="6" t="s">
        <v>1071</v>
      </c>
      <c r="AN70" s="4">
        <f>COUNTA(表格1[[#This Row],[向陽素描]:[滿溢的水果塔]])</f>
        <v>3</v>
      </c>
    </row>
    <row r="71" spans="1:40">
      <c r="A71" s="1" t="s">
        <v>441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 t="s">
        <v>527</v>
      </c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 t="s">
        <v>528</v>
      </c>
      <c r="AE71" s="6"/>
      <c r="AF71" s="6"/>
      <c r="AG71" s="6"/>
      <c r="AH71" s="6"/>
      <c r="AI71" s="6" t="s">
        <v>442</v>
      </c>
      <c r="AJ71" s="6"/>
      <c r="AK71" s="6"/>
      <c r="AN71" s="4">
        <f>COUNTA(表格1[[#This Row],[向陽素描]:[滿溢的水果塔]])</f>
        <v>3</v>
      </c>
    </row>
    <row r="72" spans="1:40" ht="32.4">
      <c r="A72" s="1" t="s">
        <v>225</v>
      </c>
      <c r="B72" s="6"/>
      <c r="C72" s="6"/>
      <c r="D72" s="6"/>
      <c r="E72" s="6"/>
      <c r="F72" s="6"/>
      <c r="G72" s="6" t="s">
        <v>226</v>
      </c>
      <c r="H72" s="7" t="s">
        <v>657</v>
      </c>
      <c r="I72" s="6"/>
      <c r="J72" s="6"/>
      <c r="K72" s="6"/>
      <c r="L72" s="6"/>
      <c r="M72" s="6" t="s">
        <v>853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N72" s="4">
        <f>COUNTA(表格1[[#This Row],[向陽素描]:[滿溢的水果塔]])</f>
        <v>3</v>
      </c>
    </row>
    <row r="73" spans="1:40" ht="48.6">
      <c r="A73" s="1" t="s">
        <v>37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7" t="s">
        <v>658</v>
      </c>
      <c r="P73" s="6"/>
      <c r="Q73" s="6"/>
      <c r="R73" s="6"/>
      <c r="S73" s="6"/>
      <c r="T73" s="6"/>
      <c r="U73" s="6"/>
      <c r="V73" s="6"/>
      <c r="W73" s="6"/>
      <c r="X73" s="6"/>
      <c r="Y73" s="6" t="s">
        <v>951</v>
      </c>
      <c r="Z73" s="6"/>
      <c r="AA73" s="6"/>
      <c r="AB73" s="6"/>
      <c r="AC73" s="6"/>
      <c r="AD73" s="6"/>
      <c r="AE73" s="6" t="s">
        <v>996</v>
      </c>
      <c r="AF73" s="6"/>
      <c r="AG73" s="6"/>
      <c r="AH73" s="6"/>
      <c r="AI73" s="6"/>
      <c r="AJ73" s="6"/>
      <c r="AK73" s="6"/>
      <c r="AN73" s="4">
        <f>COUNTA(表格1[[#This Row],[向陽素描]:[滿溢的水果塔]])</f>
        <v>3</v>
      </c>
    </row>
    <row r="74" spans="1:40">
      <c r="A74" s="1" t="s">
        <v>602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 t="s">
        <v>709</v>
      </c>
      <c r="O74" s="8"/>
      <c r="P74" s="8"/>
      <c r="Q74" s="8"/>
      <c r="R74" s="8"/>
      <c r="S74" s="8"/>
      <c r="T74" s="8"/>
      <c r="U74" s="8"/>
      <c r="V74" s="8" t="s">
        <v>710</v>
      </c>
      <c r="W74" s="8"/>
      <c r="X74" s="8"/>
      <c r="Y74" s="8"/>
      <c r="Z74" s="8"/>
      <c r="AA74" s="8"/>
      <c r="AB74" s="8"/>
      <c r="AC74" s="8"/>
      <c r="AD74" s="8"/>
      <c r="AE74" s="8"/>
      <c r="AF74" s="8" t="s">
        <v>603</v>
      </c>
      <c r="AG74" s="8"/>
      <c r="AH74" s="8"/>
      <c r="AI74" s="8"/>
      <c r="AJ74" s="8"/>
      <c r="AK74" s="6"/>
      <c r="AN74" s="4">
        <f>COUNTA(表格1[[#This Row],[向陽素描]:[滿溢的水果塔]])</f>
        <v>3</v>
      </c>
    </row>
    <row r="75" spans="1:40">
      <c r="A75" s="1" t="s">
        <v>189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 t="s">
        <v>487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 t="s">
        <v>997</v>
      </c>
      <c r="AC75" s="6"/>
      <c r="AD75" s="6"/>
      <c r="AE75" s="6"/>
      <c r="AF75" s="6"/>
      <c r="AG75" s="6" t="s">
        <v>455</v>
      </c>
      <c r="AH75" s="6"/>
      <c r="AI75" s="6"/>
      <c r="AJ75" s="6"/>
      <c r="AK75" s="6"/>
      <c r="AN75" s="4">
        <f>COUNTA(表格1[[#This Row],[向陽素描]:[滿溢的水果塔]])</f>
        <v>3</v>
      </c>
    </row>
    <row r="76" spans="1:40">
      <c r="A76" s="1" t="s">
        <v>168</v>
      </c>
      <c r="B76" s="6"/>
      <c r="C76" s="6"/>
      <c r="D76" s="6"/>
      <c r="E76" s="6"/>
      <c r="F76" s="6"/>
      <c r="G76" s="6"/>
      <c r="H76" s="6"/>
      <c r="I76" s="6" t="s">
        <v>488</v>
      </c>
      <c r="J76" s="6"/>
      <c r="K76" s="6"/>
      <c r="L76" s="6" t="s">
        <v>854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 t="s">
        <v>1043</v>
      </c>
      <c r="AH76" s="6"/>
      <c r="AI76" s="6"/>
      <c r="AJ76" s="6"/>
      <c r="AK76" s="6"/>
      <c r="AN76" s="4">
        <f>COUNTA(表格1[[#This Row],[向陽素描]:[滿溢的水果塔]])</f>
        <v>3</v>
      </c>
    </row>
    <row r="77" spans="1:40">
      <c r="A77" s="1" t="s">
        <v>51</v>
      </c>
      <c r="B77" s="6"/>
      <c r="C77" s="6"/>
      <c r="D77" s="6"/>
      <c r="E77" s="6"/>
      <c r="F77" s="6"/>
      <c r="G77" s="6"/>
      <c r="H77" s="6"/>
      <c r="I77" s="6"/>
      <c r="J77" s="6"/>
      <c r="K77" s="6" t="s">
        <v>791</v>
      </c>
      <c r="L77" s="6"/>
      <c r="M77" s="6"/>
      <c r="N77" s="6"/>
      <c r="O77" s="6"/>
      <c r="P77" s="6" t="s">
        <v>353</v>
      </c>
      <c r="Q77" s="6"/>
      <c r="R77" s="6"/>
      <c r="S77" s="6" t="s">
        <v>896</v>
      </c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N77" s="4">
        <f>COUNTA(表格1[[#This Row],[向陽素描]:[滿溢的水果塔]])</f>
        <v>3</v>
      </c>
    </row>
    <row r="78" spans="1:40">
      <c r="A78" s="1" t="s">
        <v>31</v>
      </c>
      <c r="B78" s="6" t="s">
        <v>736</v>
      </c>
      <c r="C78" s="6"/>
      <c r="D78" s="6"/>
      <c r="E78" s="6" t="s">
        <v>737</v>
      </c>
      <c r="F78" s="6"/>
      <c r="G78" s="6"/>
      <c r="H78" s="6"/>
      <c r="I78" s="6"/>
      <c r="J78" s="6" t="s">
        <v>460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N78" s="4">
        <f>COUNTA(表格1[[#This Row],[向陽素描]:[滿溢的水果塔]])</f>
        <v>3</v>
      </c>
    </row>
    <row r="79" spans="1:40">
      <c r="A79" s="1" t="s">
        <v>443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 t="s">
        <v>659</v>
      </c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 t="s">
        <v>539</v>
      </c>
      <c r="AI79" s="6"/>
      <c r="AJ79" s="6" t="s">
        <v>1044</v>
      </c>
      <c r="AK79" s="6"/>
      <c r="AN79" s="4">
        <f>COUNTA(表格1[[#This Row],[向陽素描]:[滿溢的水果塔]])</f>
        <v>3</v>
      </c>
    </row>
    <row r="80" spans="1:40" ht="32.4">
      <c r="A80" s="1" t="s">
        <v>113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 t="s">
        <v>952</v>
      </c>
      <c r="W80" s="6"/>
      <c r="X80" s="6"/>
      <c r="Y80" s="6"/>
      <c r="Z80" s="6"/>
      <c r="AA80" s="6"/>
      <c r="AB80" s="6"/>
      <c r="AC80" s="6"/>
      <c r="AD80" s="6"/>
      <c r="AE80" s="7" t="s">
        <v>999</v>
      </c>
      <c r="AF80" s="6"/>
      <c r="AG80" s="6" t="s">
        <v>1045</v>
      </c>
      <c r="AH80" s="6"/>
      <c r="AI80" s="6"/>
      <c r="AJ80" s="6"/>
      <c r="AK80" s="6"/>
      <c r="AN80" s="4">
        <f>COUNTA(表格1[[#This Row],[向陽素描]:[滿溢的水果塔]])</f>
        <v>3</v>
      </c>
    </row>
    <row r="81" spans="1:40" ht="32.4">
      <c r="A81" s="1" t="s">
        <v>170</v>
      </c>
      <c r="B81" s="6"/>
      <c r="C81" s="6"/>
      <c r="D81" s="6"/>
      <c r="E81" s="6" t="s">
        <v>489</v>
      </c>
      <c r="F81" s="6"/>
      <c r="G81" s="6"/>
      <c r="H81" s="7" t="s">
        <v>660</v>
      </c>
      <c r="I81" s="6"/>
      <c r="J81" s="6"/>
      <c r="K81" s="6"/>
      <c r="L81" s="6"/>
      <c r="M81" s="6"/>
      <c r="N81" s="6" t="s">
        <v>585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N81" s="4">
        <f>COUNTA(表格1[[#This Row],[向陽素描]:[滿溢的水果塔]])</f>
        <v>3</v>
      </c>
    </row>
    <row r="82" spans="1:40">
      <c r="A82" s="1" t="s">
        <v>256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 t="s">
        <v>1000</v>
      </c>
      <c r="AE82" s="6"/>
      <c r="AF82" s="6"/>
      <c r="AG82" s="6"/>
      <c r="AH82" s="6" t="s">
        <v>257</v>
      </c>
      <c r="AI82" s="6"/>
      <c r="AJ82" s="6" t="s">
        <v>1046</v>
      </c>
      <c r="AK82" s="6"/>
      <c r="AN82" s="4">
        <f>COUNTA(表格1[[#This Row],[向陽素描]:[滿溢的水果塔]])</f>
        <v>3</v>
      </c>
    </row>
    <row r="83" spans="1:40">
      <c r="A83" s="1" t="s">
        <v>23</v>
      </c>
      <c r="B83" s="6"/>
      <c r="C83" s="6"/>
      <c r="D83" s="6"/>
      <c r="E83" s="6" t="s">
        <v>738</v>
      </c>
      <c r="F83" s="6" t="s">
        <v>739</v>
      </c>
      <c r="G83" s="6"/>
      <c r="H83" s="6"/>
      <c r="I83" s="6"/>
      <c r="J83" s="6"/>
      <c r="K83" s="6"/>
      <c r="L83" s="6" t="s">
        <v>855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N83" s="4">
        <f>COUNTA(表格1[[#This Row],[向陽素描]:[滿溢的水果塔]])</f>
        <v>3</v>
      </c>
    </row>
    <row r="84" spans="1:40">
      <c r="A84" s="1" t="s">
        <v>29</v>
      </c>
      <c r="B84" s="6"/>
      <c r="C84" s="6"/>
      <c r="D84" s="6"/>
      <c r="E84" s="6"/>
      <c r="F84" s="6"/>
      <c r="G84" s="6" t="s">
        <v>792</v>
      </c>
      <c r="H84" s="6"/>
      <c r="I84" s="6" t="s">
        <v>793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 t="s">
        <v>1001</v>
      </c>
      <c r="AC84" s="6"/>
      <c r="AD84" s="6"/>
      <c r="AE84" s="6"/>
      <c r="AF84" s="6"/>
      <c r="AG84" s="6"/>
      <c r="AH84" s="6"/>
      <c r="AI84" s="6"/>
      <c r="AJ84" s="6"/>
      <c r="AK84" s="6"/>
      <c r="AN84" s="4">
        <f>COUNTA(表格1[[#This Row],[向陽素描]:[滿溢的水果塔]])</f>
        <v>3</v>
      </c>
    </row>
    <row r="85" spans="1:40">
      <c r="A85" s="1" t="s">
        <v>135</v>
      </c>
      <c r="B85" s="6"/>
      <c r="C85" s="6"/>
      <c r="D85" s="6"/>
      <c r="E85" s="6" t="s">
        <v>541</v>
      </c>
      <c r="F85" s="6"/>
      <c r="G85" s="6"/>
      <c r="H85" s="6"/>
      <c r="I85" s="6"/>
      <c r="J85" s="6"/>
      <c r="K85" s="6"/>
      <c r="L85" s="6"/>
      <c r="M85" s="6"/>
      <c r="N85" s="6"/>
      <c r="O85" s="6" t="s">
        <v>856</v>
      </c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 t="s">
        <v>1072</v>
      </c>
      <c r="AN85" s="4">
        <f>COUNTA(表格1[[#This Row],[向陽素描]:[滿溢的水果塔]])</f>
        <v>3</v>
      </c>
    </row>
    <row r="86" spans="1:40" ht="32.4">
      <c r="A86" s="1" t="s">
        <v>629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11" t="s">
        <v>723</v>
      </c>
      <c r="Z86" s="8"/>
      <c r="AA86" s="8"/>
      <c r="AB86" s="8"/>
      <c r="AC86" s="8"/>
      <c r="AD86" s="8"/>
      <c r="AE86" s="8"/>
      <c r="AF86" s="8"/>
      <c r="AG86" s="8" t="s">
        <v>724</v>
      </c>
      <c r="AH86" s="8"/>
      <c r="AI86" s="8"/>
      <c r="AJ86" s="8"/>
      <c r="AK86" s="6"/>
      <c r="AL86" t="s">
        <v>1090</v>
      </c>
      <c r="AN86" s="10">
        <f>COUNTA(表格1[[#This Row],[向陽素描]:[滿溢的水果塔]])</f>
        <v>3</v>
      </c>
    </row>
    <row r="87" spans="1:40" ht="32.4">
      <c r="A87" s="1" t="s">
        <v>30</v>
      </c>
      <c r="B87" s="6"/>
      <c r="C87" s="6"/>
      <c r="D87" s="6"/>
      <c r="E87" s="6" t="s">
        <v>740</v>
      </c>
      <c r="F87" s="6"/>
      <c r="G87" s="6" t="s">
        <v>794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7" t="s">
        <v>1002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N87" s="4">
        <f>COUNTA(表格1[[#This Row],[向陽素描]:[滿溢的水果塔]])</f>
        <v>3</v>
      </c>
    </row>
    <row r="88" spans="1:40" ht="32.4">
      <c r="A88" s="1" t="s">
        <v>56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 t="s">
        <v>449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7" t="s">
        <v>953</v>
      </c>
      <c r="Z88" s="6"/>
      <c r="AA88" s="6" t="s">
        <v>1003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N88" s="4">
        <f>COUNTA(表格1[[#This Row],[向陽素描]:[滿溢的水果塔]])</f>
        <v>3</v>
      </c>
    </row>
    <row r="89" spans="1:40">
      <c r="A89" s="1" t="s">
        <v>1107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 t="s">
        <v>1130</v>
      </c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 t="s">
        <v>1131</v>
      </c>
      <c r="AK89" s="6"/>
      <c r="AL89" t="s">
        <v>1108</v>
      </c>
      <c r="AN89" s="10">
        <f>COUNTA(表格1[[#This Row],[向陽素描]:[滿溢的水果塔]])</f>
        <v>3</v>
      </c>
    </row>
    <row r="90" spans="1:40" ht="32.4">
      <c r="A90" s="1" t="s">
        <v>190</v>
      </c>
      <c r="B90" s="6" t="s">
        <v>741</v>
      </c>
      <c r="C90" s="6"/>
      <c r="D90" s="6"/>
      <c r="E90" s="6"/>
      <c r="F90" s="6"/>
      <c r="G90" s="7" t="s">
        <v>795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 t="s">
        <v>490</v>
      </c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N90" s="4">
        <f>COUNTA(表格1[[#This Row],[向陽素描]:[滿溢的水果塔]])</f>
        <v>3</v>
      </c>
    </row>
    <row r="91" spans="1:40">
      <c r="A91" s="1" t="s">
        <v>32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 t="s">
        <v>857</v>
      </c>
      <c r="M91" s="6"/>
      <c r="N91" s="6" t="s">
        <v>858</v>
      </c>
      <c r="O91" s="6"/>
      <c r="P91" s="6" t="s">
        <v>859</v>
      </c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N91" s="4">
        <f>COUNTA(表格1[[#This Row],[向陽素描]:[滿溢的水果塔]])</f>
        <v>3</v>
      </c>
    </row>
    <row r="92" spans="1:40">
      <c r="A92" s="1" t="s">
        <v>304</v>
      </c>
      <c r="B92" s="6"/>
      <c r="C92" s="6"/>
      <c r="D92" s="6"/>
      <c r="E92" s="6"/>
      <c r="F92" s="6"/>
      <c r="G92" s="6"/>
      <c r="H92" s="6" t="s">
        <v>305</v>
      </c>
      <c r="I92" s="6" t="s">
        <v>676</v>
      </c>
      <c r="J92" s="6"/>
      <c r="K92" s="6"/>
      <c r="L92" s="6"/>
      <c r="M92" s="6"/>
      <c r="N92" s="6"/>
      <c r="O92" s="6" t="s">
        <v>546</v>
      </c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N92" s="4">
        <f>COUNTA(表格1[[#This Row],[向陽素描]:[滿溢的水果塔]])</f>
        <v>3</v>
      </c>
    </row>
    <row r="93" spans="1:40">
      <c r="A93" s="1" t="s">
        <v>375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 t="s">
        <v>376</v>
      </c>
      <c r="U93" s="6"/>
      <c r="V93" s="6"/>
      <c r="W93" s="6" t="s">
        <v>677</v>
      </c>
      <c r="X93" s="6"/>
      <c r="Y93" s="6"/>
      <c r="Z93" s="6" t="s">
        <v>678</v>
      </c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N93" s="4">
        <f>COUNTA(表格1[[#This Row],[向陽素描]:[滿溢的水果塔]])</f>
        <v>3</v>
      </c>
    </row>
    <row r="94" spans="1:40" ht="48.6">
      <c r="A94" s="1" t="s">
        <v>27</v>
      </c>
      <c r="B94" s="7" t="s">
        <v>742</v>
      </c>
      <c r="C94" s="6"/>
      <c r="D94" s="6"/>
      <c r="E94" s="6"/>
      <c r="F94" s="7" t="s">
        <v>743</v>
      </c>
      <c r="G94" s="6"/>
      <c r="H94" s="6"/>
      <c r="I94" s="6" t="s">
        <v>796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N94" s="4">
        <f>COUNTA(表格1[[#This Row],[向陽素描]:[滿溢的水果塔]])</f>
        <v>3</v>
      </c>
    </row>
    <row r="95" spans="1:40" ht="48.6">
      <c r="A95" s="1" t="s">
        <v>420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 t="s">
        <v>1047</v>
      </c>
      <c r="AG95" s="6" t="s">
        <v>551</v>
      </c>
      <c r="AH95" s="6"/>
      <c r="AI95" s="6"/>
      <c r="AJ95" s="6"/>
      <c r="AK95" s="7" t="s">
        <v>679</v>
      </c>
      <c r="AN95" s="4">
        <f>COUNTA(表格1[[#This Row],[向陽素描]:[滿溢的水果塔]])</f>
        <v>3</v>
      </c>
    </row>
    <row r="96" spans="1:40" ht="32.4">
      <c r="A96" s="1" t="s">
        <v>386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 t="s">
        <v>552</v>
      </c>
      <c r="Q96" s="6"/>
      <c r="R96" s="6"/>
      <c r="S96" s="6"/>
      <c r="T96" s="6"/>
      <c r="U96" s="6"/>
      <c r="V96" s="6"/>
      <c r="W96" s="6"/>
      <c r="X96" s="6"/>
      <c r="Y96" s="6"/>
      <c r="Z96" s="6"/>
      <c r="AA96" s="7" t="s">
        <v>553</v>
      </c>
      <c r="AB96" s="6"/>
      <c r="AC96" s="6"/>
      <c r="AD96" s="7" t="s">
        <v>661</v>
      </c>
      <c r="AE96" s="6"/>
      <c r="AF96" s="6"/>
      <c r="AG96" s="6"/>
      <c r="AH96" s="6"/>
      <c r="AI96" s="6"/>
      <c r="AJ96" s="6"/>
      <c r="AK96" s="6"/>
      <c r="AN96" s="4">
        <f>COUNTA(表格1[[#This Row],[向陽素描]:[滿溢的水果塔]])</f>
        <v>3</v>
      </c>
    </row>
    <row r="97" spans="1:40">
      <c r="A97" s="1" t="s">
        <v>592</v>
      </c>
      <c r="B97" s="8"/>
      <c r="C97" s="8"/>
      <c r="D97" s="8"/>
      <c r="E97" s="8"/>
      <c r="F97" s="8"/>
      <c r="G97" s="8"/>
      <c r="H97" s="8"/>
      <c r="I97" s="8"/>
      <c r="J97" s="8" t="s">
        <v>797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 t="s">
        <v>609</v>
      </c>
      <c r="AG97" s="8" t="s">
        <v>680</v>
      </c>
      <c r="AH97" s="8"/>
      <c r="AI97" s="8"/>
      <c r="AJ97" s="8"/>
      <c r="AK97" s="6"/>
      <c r="AN97" s="4">
        <f>COUNTA(表格1[[#This Row],[向陽素描]:[滿溢的水果塔]])</f>
        <v>3</v>
      </c>
    </row>
    <row r="98" spans="1:40">
      <c r="A98" s="1" t="s">
        <v>60</v>
      </c>
      <c r="B98" s="6"/>
      <c r="C98" s="6"/>
      <c r="D98" s="6" t="s">
        <v>744</v>
      </c>
      <c r="E98" s="6" t="s">
        <v>745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 t="s">
        <v>1004</v>
      </c>
      <c r="AF98" s="6"/>
      <c r="AG98" s="6"/>
      <c r="AH98" s="6"/>
      <c r="AI98" s="6"/>
      <c r="AJ98" s="6"/>
      <c r="AK98" s="6"/>
      <c r="AN98" s="4">
        <f>COUNTA(表格1[[#This Row],[向陽素描]:[滿溢的水果塔]])</f>
        <v>3</v>
      </c>
    </row>
    <row r="99" spans="1:40" ht="32.4">
      <c r="A99" s="1" t="s">
        <v>186</v>
      </c>
      <c r="B99" s="6"/>
      <c r="C99" s="6"/>
      <c r="D99" s="6"/>
      <c r="E99" s="6"/>
      <c r="F99" s="6"/>
      <c r="G99" s="6"/>
      <c r="H99" s="6"/>
      <c r="I99" s="6" t="s">
        <v>555</v>
      </c>
      <c r="J99" s="6"/>
      <c r="K99" s="6"/>
      <c r="L99" s="6"/>
      <c r="M99" s="6"/>
      <c r="N99" s="6"/>
      <c r="O99" s="6" t="s">
        <v>860</v>
      </c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7" t="s">
        <v>556</v>
      </c>
      <c r="AB99" s="6"/>
      <c r="AC99" s="6"/>
      <c r="AD99" s="6"/>
      <c r="AE99" s="6"/>
      <c r="AF99" s="6"/>
      <c r="AG99" s="6"/>
      <c r="AH99" s="6"/>
      <c r="AI99" s="6"/>
      <c r="AJ99" s="6"/>
      <c r="AK99" s="6"/>
      <c r="AN99" s="4">
        <f>COUNTA(表格1[[#This Row],[向陽素描]:[滿溢的水果塔]])</f>
        <v>3</v>
      </c>
    </row>
    <row r="100" spans="1:40">
      <c r="A100" s="1" t="s">
        <v>161</v>
      </c>
      <c r="B100" s="6"/>
      <c r="C100" s="6"/>
      <c r="D100" s="6" t="s">
        <v>746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 t="s">
        <v>677</v>
      </c>
      <c r="X100" s="6" t="s">
        <v>557</v>
      </c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N100" s="4">
        <f>COUNTA(表格1[[#This Row],[向陽素描]:[滿溢的水果塔]])</f>
        <v>3</v>
      </c>
    </row>
    <row r="101" spans="1:40" ht="32.4">
      <c r="A101" s="1" t="s">
        <v>568</v>
      </c>
      <c r="B101" s="8"/>
      <c r="C101" s="8"/>
      <c r="D101" s="11" t="s">
        <v>682</v>
      </c>
      <c r="E101" s="8"/>
      <c r="F101" s="8"/>
      <c r="G101" s="8"/>
      <c r="H101" s="8"/>
      <c r="I101" s="8" t="s">
        <v>683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6"/>
      <c r="AN101" s="4">
        <f>COUNTA(表格1[[#This Row],[向陽素描]:[滿溢的水果塔]])</f>
        <v>2</v>
      </c>
    </row>
    <row r="102" spans="1:40">
      <c r="A102" s="1" t="s">
        <v>346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 t="s">
        <v>492</v>
      </c>
      <c r="M102" s="6"/>
      <c r="N102" s="6"/>
      <c r="O102" s="6"/>
      <c r="P102" s="6" t="s">
        <v>593</v>
      </c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N102" s="4">
        <f>COUNTA(表格1[[#This Row],[向陽素描]:[滿溢的水果塔]])</f>
        <v>2</v>
      </c>
    </row>
    <row r="103" spans="1:40">
      <c r="A103" s="1" t="s">
        <v>587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588</v>
      </c>
      <c r="U103" s="8"/>
      <c r="V103" s="8"/>
      <c r="W103" s="8"/>
      <c r="X103" s="8"/>
      <c r="Y103" s="8"/>
      <c r="Z103" s="8" t="s">
        <v>685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6"/>
      <c r="AN103" s="4">
        <f>COUNTA(表格1[[#This Row],[向陽素描]:[滿溢的水果塔]])</f>
        <v>2</v>
      </c>
    </row>
    <row r="104" spans="1:40">
      <c r="A104" s="1" t="s">
        <v>143</v>
      </c>
      <c r="B104" s="6"/>
      <c r="C104" s="6"/>
      <c r="D104" s="6"/>
      <c r="E104" s="6"/>
      <c r="F104" s="6"/>
      <c r="G104" s="6"/>
      <c r="H104" s="6" t="s">
        <v>798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 t="s">
        <v>387</v>
      </c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N104" s="4">
        <f>COUNTA(表格1[[#This Row],[向陽素描]:[滿溢的水果塔]])</f>
        <v>2</v>
      </c>
    </row>
    <row r="105" spans="1:40">
      <c r="A105" s="1" t="s">
        <v>219</v>
      </c>
      <c r="B105" s="6"/>
      <c r="C105" s="6"/>
      <c r="D105" s="6"/>
      <c r="E105" s="6"/>
      <c r="F105" s="6"/>
      <c r="G105" s="6"/>
      <c r="H105" s="6"/>
      <c r="I105" s="6"/>
      <c r="J105" s="6"/>
      <c r="K105" s="6" t="s">
        <v>220</v>
      </c>
      <c r="L105" s="6" t="s">
        <v>686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N105" s="4">
        <f>COUNTA(表格1[[#This Row],[向陽素描]:[滿溢的水果塔]])</f>
        <v>2</v>
      </c>
    </row>
    <row r="106" spans="1:40">
      <c r="A106" s="1" t="s">
        <v>379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 t="s">
        <v>662</v>
      </c>
      <c r="O106" s="6"/>
      <c r="P106" s="6"/>
      <c r="Q106" s="6"/>
      <c r="R106" s="6"/>
      <c r="S106" s="6"/>
      <c r="T106" s="6" t="s">
        <v>897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N106" s="4">
        <f>COUNTA(表格1[[#This Row],[向陽素描]:[滿溢的水果塔]])</f>
        <v>2</v>
      </c>
    </row>
    <row r="107" spans="1:40" ht="48.6">
      <c r="A107" s="1" t="s">
        <v>385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 t="s">
        <v>501</v>
      </c>
      <c r="T107" s="6"/>
      <c r="U107" s="6"/>
      <c r="V107" s="6"/>
      <c r="W107" s="6"/>
      <c r="X107" s="7" t="s">
        <v>954</v>
      </c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N107" s="4">
        <f>COUNTA(表格1[[#This Row],[向陽素描]:[滿溢的水果塔]])</f>
        <v>2</v>
      </c>
    </row>
    <row r="108" spans="1:40">
      <c r="A108" s="1" t="s">
        <v>171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 t="s">
        <v>898</v>
      </c>
      <c r="U108" s="6"/>
      <c r="V108" s="6"/>
      <c r="W108" s="6"/>
      <c r="X108" s="6"/>
      <c r="Y108" s="6"/>
      <c r="Z108" s="6"/>
      <c r="AA108" s="6"/>
      <c r="AB108" s="6"/>
      <c r="AC108" s="6"/>
      <c r="AD108" s="6" t="s">
        <v>402</v>
      </c>
      <c r="AE108" s="6"/>
      <c r="AF108" s="6"/>
      <c r="AG108" s="6"/>
      <c r="AH108" s="6"/>
      <c r="AI108" s="6"/>
      <c r="AJ108" s="6"/>
      <c r="AK108" s="6"/>
      <c r="AN108" s="4">
        <f>COUNTA(表格1[[#This Row],[向陽素描]:[滿溢的水果塔]])</f>
        <v>2</v>
      </c>
    </row>
    <row r="109" spans="1:40" ht="32.4">
      <c r="A109" s="1" t="s">
        <v>201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7" t="s">
        <v>1005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6" t="s">
        <v>1073</v>
      </c>
      <c r="AN109" s="4">
        <f>COUNTA(表格1[[#This Row],[向陽素描]:[滿溢的水果塔]])</f>
        <v>2</v>
      </c>
    </row>
    <row r="110" spans="1:40">
      <c r="A110" s="1" t="s">
        <v>205</v>
      </c>
      <c r="B110" s="6"/>
      <c r="C110" s="6"/>
      <c r="D110" s="6" t="s">
        <v>295</v>
      </c>
      <c r="E110" s="6"/>
      <c r="F110" s="6"/>
      <c r="G110" s="6"/>
      <c r="H110" s="6" t="s">
        <v>206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N110" s="4">
        <f>COUNTA(表格1[[#This Row],[向陽素描]:[滿溢的水果塔]])</f>
        <v>2</v>
      </c>
    </row>
    <row r="111" spans="1:40">
      <c r="A111" s="1" t="s">
        <v>409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 t="s">
        <v>503</v>
      </c>
      <c r="AE111" s="6" t="s">
        <v>410</v>
      </c>
      <c r="AF111" s="6"/>
      <c r="AG111" s="6"/>
      <c r="AH111" s="6"/>
      <c r="AI111" s="6"/>
      <c r="AJ111" s="6"/>
      <c r="AK111" s="6"/>
      <c r="AN111" s="4">
        <f>COUNTA(表格1[[#This Row],[向陽素描]:[滿溢的水果塔]])</f>
        <v>2</v>
      </c>
    </row>
    <row r="112" spans="1:40">
      <c r="A112" s="1" t="s">
        <v>435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 t="s">
        <v>494</v>
      </c>
      <c r="AA112" s="6"/>
      <c r="AB112" s="6"/>
      <c r="AC112" s="6"/>
      <c r="AD112" s="6"/>
      <c r="AE112" s="6"/>
      <c r="AF112" s="6"/>
      <c r="AG112" s="6"/>
      <c r="AH112" s="6"/>
      <c r="AI112" s="6" t="s">
        <v>1048</v>
      </c>
      <c r="AJ112" s="6"/>
      <c r="AK112" s="6"/>
      <c r="AN112" s="4">
        <f>COUNTA(表格1[[#This Row],[向陽素描]:[滿溢的水果塔]])</f>
        <v>2</v>
      </c>
    </row>
    <row r="113" spans="1:40">
      <c r="A113" s="1" t="s">
        <v>69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 t="s">
        <v>899</v>
      </c>
      <c r="T113" s="6"/>
      <c r="U113" s="6"/>
      <c r="V113" s="6"/>
      <c r="W113" s="6"/>
      <c r="X113" s="6" t="s">
        <v>955</v>
      </c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N113" s="4">
        <f>COUNTA(表格1[[#This Row],[向陽素描]:[滿溢的水果塔]])</f>
        <v>2</v>
      </c>
    </row>
    <row r="114" spans="1:40">
      <c r="A114" s="1" t="s">
        <v>198</v>
      </c>
      <c r="B114" s="6"/>
      <c r="C114" s="6"/>
      <c r="D114" s="6" t="s">
        <v>506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 t="s">
        <v>900</v>
      </c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N114" s="4">
        <f>COUNTA(表格1[[#This Row],[向陽素描]:[滿溢的水果塔]])</f>
        <v>2</v>
      </c>
    </row>
    <row r="115" spans="1:40">
      <c r="A115" s="1" t="s">
        <v>564</v>
      </c>
      <c r="B115" s="8"/>
      <c r="C115" s="8"/>
      <c r="D115" s="8" t="s">
        <v>565</v>
      </c>
      <c r="E115" s="8"/>
      <c r="F115" s="8"/>
      <c r="G115" s="8" t="s">
        <v>687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6"/>
      <c r="AN115" s="4">
        <f>COUNTA(表格1[[#This Row],[向陽素描]:[滿溢的水果塔]])</f>
        <v>2</v>
      </c>
    </row>
    <row r="116" spans="1:40" ht="48.6">
      <c r="A116" s="1" t="s">
        <v>339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7" t="s">
        <v>861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" t="s">
        <v>507</v>
      </c>
      <c r="AD116" s="6"/>
      <c r="AE116" s="6"/>
      <c r="AF116" s="6"/>
      <c r="AG116" s="6"/>
      <c r="AH116" s="6"/>
      <c r="AI116" s="6"/>
      <c r="AJ116" s="6"/>
      <c r="AK116" s="6"/>
      <c r="AN116" s="4">
        <f>COUNTA(表格1[[#This Row],[向陽素描]:[滿溢的水果塔]])</f>
        <v>2</v>
      </c>
    </row>
    <row r="117" spans="1:40">
      <c r="A117" s="1" t="s">
        <v>157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 t="s">
        <v>508</v>
      </c>
      <c r="U117" s="6"/>
      <c r="V117" s="6"/>
      <c r="W117" s="6"/>
      <c r="X117" s="6" t="s">
        <v>956</v>
      </c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N117" s="4">
        <f>COUNTA(表格1[[#This Row],[向陽素描]:[滿溢的水果塔]])</f>
        <v>2</v>
      </c>
    </row>
    <row r="118" spans="1:40">
      <c r="A118" s="1" t="s">
        <v>403</v>
      </c>
      <c r="B118" s="6" t="s">
        <v>509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 t="s">
        <v>1006</v>
      </c>
      <c r="AF118" s="6"/>
      <c r="AG118" s="6"/>
      <c r="AH118" s="6"/>
      <c r="AI118" s="6"/>
      <c r="AJ118" s="6"/>
      <c r="AK118" s="6"/>
      <c r="AN118" s="4">
        <f>COUNTA(表格1[[#This Row],[向陽素描]:[滿溢的水果塔]])</f>
        <v>2</v>
      </c>
    </row>
    <row r="119" spans="1:40">
      <c r="A119" s="1" t="s">
        <v>82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 t="s">
        <v>901</v>
      </c>
      <c r="T119" s="6"/>
      <c r="U119" s="6"/>
      <c r="V119" s="6"/>
      <c r="W119" s="6" t="s">
        <v>957</v>
      </c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N119" s="4">
        <f>COUNTA(表格1[[#This Row],[向陽素描]:[滿溢的水果塔]])</f>
        <v>2</v>
      </c>
    </row>
    <row r="120" spans="1:40">
      <c r="A120" s="1" t="s">
        <v>64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 t="s">
        <v>863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 t="s">
        <v>1007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N120" s="4">
        <f>COUNTA(表格1[[#This Row],[向陽素描]:[滿溢的水果塔]])</f>
        <v>2</v>
      </c>
    </row>
    <row r="121" spans="1:40">
      <c r="A121" s="1" t="s">
        <v>68</v>
      </c>
      <c r="B121" s="6"/>
      <c r="C121" s="6"/>
      <c r="D121" s="6"/>
      <c r="E121" s="6"/>
      <c r="F121" s="6" t="s">
        <v>747</v>
      </c>
      <c r="G121" s="6"/>
      <c r="H121" s="6"/>
      <c r="I121" s="6"/>
      <c r="J121" s="6"/>
      <c r="K121" s="6"/>
      <c r="L121" s="6"/>
      <c r="M121" s="6"/>
      <c r="N121" s="6"/>
      <c r="O121" s="6" t="s">
        <v>864</v>
      </c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N121" s="4">
        <f>COUNTA(表格1[[#This Row],[向陽素描]:[滿溢的水果塔]])</f>
        <v>2</v>
      </c>
    </row>
    <row r="122" spans="1:40">
      <c r="A122" s="1" t="s">
        <v>46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 t="s">
        <v>902</v>
      </c>
      <c r="T122" s="6"/>
      <c r="U122" s="6"/>
      <c r="V122" s="6"/>
      <c r="W122" s="6"/>
      <c r="X122" s="6" t="s">
        <v>958</v>
      </c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N122" s="4">
        <f>COUNTA(表格1[[#This Row],[向陽素描]:[滿溢的水果塔]])</f>
        <v>2</v>
      </c>
    </row>
    <row r="123" spans="1:40" ht="32.4">
      <c r="A123" s="1" t="s">
        <v>612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 t="s">
        <v>613</v>
      </c>
      <c r="AG123" s="11" t="s">
        <v>1084</v>
      </c>
      <c r="AH123" s="8"/>
      <c r="AI123" s="8"/>
      <c r="AJ123" s="8"/>
      <c r="AK123" s="6"/>
      <c r="AN123" s="4">
        <f>COUNTA(表格1[[#This Row],[向陽素描]:[滿溢的水果塔]])</f>
        <v>2</v>
      </c>
    </row>
    <row r="124" spans="1:40" ht="48.6">
      <c r="A124" s="1" t="s">
        <v>229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7" t="s">
        <v>903</v>
      </c>
      <c r="T124" s="6"/>
      <c r="U124" s="6"/>
      <c r="V124" s="6"/>
      <c r="W124" s="7" t="s">
        <v>665</v>
      </c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N124" s="4">
        <f>COUNTA(表格1[[#This Row],[向陽素描]:[滿溢的水果塔]])</f>
        <v>2</v>
      </c>
    </row>
    <row r="125" spans="1:40" ht="48.6">
      <c r="A125" s="1" t="s">
        <v>322</v>
      </c>
      <c r="B125" s="7" t="s">
        <v>666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 t="s">
        <v>865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N125" s="4">
        <f>COUNTA(表格1[[#This Row],[向陽素描]:[滿溢的水果塔]])</f>
        <v>2</v>
      </c>
    </row>
    <row r="126" spans="1:40">
      <c r="A126" s="1" t="s">
        <v>398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 t="s">
        <v>399</v>
      </c>
      <c r="AE126" s="6"/>
      <c r="AF126" s="6" t="s">
        <v>512</v>
      </c>
      <c r="AG126" s="6"/>
      <c r="AH126" s="6"/>
      <c r="AI126" s="6"/>
      <c r="AJ126" s="6"/>
      <c r="AK126" s="6"/>
      <c r="AN126" s="4">
        <f>COUNTA(表格1[[#This Row],[向陽素描]:[滿溢的水果塔]])</f>
        <v>2</v>
      </c>
    </row>
    <row r="127" spans="1:40">
      <c r="A127" s="1" t="s">
        <v>287</v>
      </c>
      <c r="B127" s="6"/>
      <c r="C127" s="6" t="s">
        <v>748</v>
      </c>
      <c r="D127" s="6"/>
      <c r="E127" s="6"/>
      <c r="F127" s="6"/>
      <c r="G127" s="6"/>
      <c r="H127" s="6" t="s">
        <v>514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N127" s="4">
        <f>COUNTA(表格1[[#This Row],[向陽素描]:[滿溢的水果塔]])</f>
        <v>2</v>
      </c>
    </row>
    <row r="128" spans="1:40" ht="32.4">
      <c r="A128" s="1" t="s">
        <v>437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7" t="s">
        <v>515</v>
      </c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 t="s">
        <v>1050</v>
      </c>
      <c r="AJ128" s="6"/>
      <c r="AK128" s="6"/>
      <c r="AN128" s="4">
        <f>COUNTA(表格1[[#This Row],[向陽素描]:[滿溢的水果塔]])</f>
        <v>2</v>
      </c>
    </row>
    <row r="129" spans="1:40" ht="48.6">
      <c r="A129" s="1" t="s">
        <v>425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7" t="s">
        <v>667</v>
      </c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 t="s">
        <v>1051</v>
      </c>
      <c r="AI129" s="6"/>
      <c r="AJ129" s="6"/>
      <c r="AK129" s="6"/>
      <c r="AN129" s="4">
        <f>COUNTA(表格1[[#This Row],[向陽素描]:[滿溢的水果塔]])</f>
        <v>2</v>
      </c>
    </row>
    <row r="130" spans="1:40" ht="48.6">
      <c r="A130" s="1" t="s">
        <v>631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 t="s">
        <v>695</v>
      </c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6"/>
      <c r="AL130" t="s">
        <v>1100</v>
      </c>
      <c r="AN130" s="10">
        <f>COUNTA(表格1[[#This Row],[向陽素描]:[滿溢的水果塔]])</f>
        <v>2</v>
      </c>
    </row>
    <row r="131" spans="1:40">
      <c r="A131" s="1" t="s">
        <v>174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 t="s">
        <v>1008</v>
      </c>
      <c r="AD131" s="6"/>
      <c r="AE131" s="6"/>
      <c r="AF131" s="6"/>
      <c r="AG131" s="6" t="s">
        <v>1052</v>
      </c>
      <c r="AH131" s="6"/>
      <c r="AI131" s="6"/>
      <c r="AJ131" s="6"/>
      <c r="AK131" s="6"/>
      <c r="AN131" s="4">
        <f>COUNTA(表格1[[#This Row],[向陽素描]:[滿溢的水果塔]])</f>
        <v>2</v>
      </c>
    </row>
    <row r="132" spans="1:40">
      <c r="A132" s="1" t="s">
        <v>84</v>
      </c>
      <c r="B132" s="6"/>
      <c r="C132" s="6"/>
      <c r="D132" s="6"/>
      <c r="E132" s="6"/>
      <c r="F132" s="6"/>
      <c r="G132" s="6"/>
      <c r="H132" s="6" t="s">
        <v>85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 t="s">
        <v>86</v>
      </c>
      <c r="AD132" s="6"/>
      <c r="AE132" s="6"/>
      <c r="AF132" s="6"/>
      <c r="AG132" s="6"/>
      <c r="AH132" s="6"/>
      <c r="AI132" s="6"/>
      <c r="AJ132" s="6"/>
      <c r="AK132" s="6"/>
      <c r="AN132" s="4">
        <f>COUNTA(表格1[[#This Row],[向陽素描]:[滿溢的水果塔]])</f>
        <v>2</v>
      </c>
    </row>
    <row r="133" spans="1:40">
      <c r="A133" s="1" t="s">
        <v>160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 t="s">
        <v>518</v>
      </c>
      <c r="M133" s="6"/>
      <c r="N133" s="6"/>
      <c r="O133" s="6"/>
      <c r="P133" s="6"/>
      <c r="Q133" s="6"/>
      <c r="R133" s="6"/>
      <c r="S133" s="6"/>
      <c r="T133" s="6" t="s">
        <v>904</v>
      </c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N133" s="4">
        <f>COUNTA(表格1[[#This Row],[向陽素描]:[滿溢的水果塔]])</f>
        <v>2</v>
      </c>
    </row>
    <row r="134" spans="1:40">
      <c r="A134" s="1" t="s">
        <v>396</v>
      </c>
      <c r="B134" s="6" t="s">
        <v>519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 t="s">
        <v>397</v>
      </c>
      <c r="AE134" s="6"/>
      <c r="AF134" s="6"/>
      <c r="AG134" s="6"/>
      <c r="AH134" s="6"/>
      <c r="AI134" s="6"/>
      <c r="AJ134" s="6"/>
      <c r="AK134" s="6"/>
      <c r="AN134" s="4">
        <f>COUNTA(表格1[[#This Row],[向陽素描]:[滿溢的水果塔]])</f>
        <v>2</v>
      </c>
    </row>
    <row r="135" spans="1:40">
      <c r="A135" s="1" t="s">
        <v>132</v>
      </c>
      <c r="B135" s="6"/>
      <c r="C135" s="6"/>
      <c r="D135" s="6" t="s">
        <v>503</v>
      </c>
      <c r="E135" s="6"/>
      <c r="F135" s="6"/>
      <c r="G135" s="6"/>
      <c r="H135" s="6" t="s">
        <v>799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N135" s="4">
        <f>COUNTA(表格1[[#This Row],[向陽素描]:[滿溢的水果塔]])</f>
        <v>2</v>
      </c>
    </row>
    <row r="136" spans="1:40">
      <c r="A136" s="1" t="s">
        <v>53</v>
      </c>
      <c r="B136" s="6"/>
      <c r="C136" s="6"/>
      <c r="D136" s="6"/>
      <c r="E136" s="6"/>
      <c r="F136" s="6" t="s">
        <v>54</v>
      </c>
      <c r="G136" s="6"/>
      <c r="H136" s="6" t="s">
        <v>800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N136" s="4">
        <f>COUNTA(表格1[[#This Row],[向陽素描]:[滿溢的水果塔]])</f>
        <v>2</v>
      </c>
    </row>
    <row r="137" spans="1:40">
      <c r="A137" s="1" t="s">
        <v>192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 t="s">
        <v>520</v>
      </c>
      <c r="R137" s="6"/>
      <c r="S137" s="6"/>
      <c r="T137" s="6"/>
      <c r="U137" s="6"/>
      <c r="V137" s="6"/>
      <c r="W137" s="6"/>
      <c r="X137" s="6"/>
      <c r="Y137" s="6" t="s">
        <v>959</v>
      </c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N137" s="4">
        <f>COUNTA(表格1[[#This Row],[向陽素描]:[滿溢的水果塔]])</f>
        <v>2</v>
      </c>
    </row>
    <row r="138" spans="1:40">
      <c r="A138" s="1" t="s">
        <v>138</v>
      </c>
      <c r="B138" s="6" t="s">
        <v>700</v>
      </c>
      <c r="C138" s="6"/>
      <c r="D138" s="6"/>
      <c r="E138" s="6"/>
      <c r="F138" s="6"/>
      <c r="G138" s="6"/>
      <c r="H138" s="6" t="s">
        <v>801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N138" s="4">
        <f>COUNTA(表格1[[#This Row],[向陽素描]:[滿溢的水果塔]])</f>
        <v>2</v>
      </c>
    </row>
    <row r="139" spans="1:40">
      <c r="A139" s="1" t="s">
        <v>87</v>
      </c>
      <c r="B139" s="6"/>
      <c r="C139" s="6"/>
      <c r="D139" s="6"/>
      <c r="E139" s="6"/>
      <c r="F139" s="6" t="s">
        <v>749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 t="s">
        <v>1009</v>
      </c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N139" s="4">
        <f>COUNTA(表格1[[#This Row],[向陽素描]:[滿溢的水果塔]])</f>
        <v>2</v>
      </c>
    </row>
    <row r="140" spans="1:40">
      <c r="A140" s="1" t="s">
        <v>286</v>
      </c>
      <c r="B140" s="6"/>
      <c r="C140" s="6" t="s">
        <v>750</v>
      </c>
      <c r="D140" s="6"/>
      <c r="E140" s="6" t="s">
        <v>521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N140" s="4">
        <f>COUNTA(表格1[[#This Row],[向陽素描]:[滿溢的水果塔]])</f>
        <v>2</v>
      </c>
    </row>
    <row r="141" spans="1:40">
      <c r="A141" s="1" t="s">
        <v>279</v>
      </c>
      <c r="B141" s="6" t="s">
        <v>751</v>
      </c>
      <c r="C141" s="6"/>
      <c r="D141" s="6" t="s">
        <v>668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N141" s="4">
        <f>COUNTA(表格1[[#This Row],[向陽素描]:[滿溢的水果塔]])</f>
        <v>2</v>
      </c>
    </row>
    <row r="142" spans="1:40">
      <c r="A142" s="1" t="s">
        <v>300</v>
      </c>
      <c r="B142" s="6"/>
      <c r="C142" s="6"/>
      <c r="D142" s="6"/>
      <c r="E142" s="6"/>
      <c r="F142" s="6" t="s">
        <v>752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 t="s">
        <v>628</v>
      </c>
      <c r="AN142" s="4">
        <f>COUNTA(表格1[[#This Row],[向陽素描]:[滿溢的水果塔]])</f>
        <v>2</v>
      </c>
    </row>
    <row r="143" spans="1:40" ht="48.6">
      <c r="A143" s="1" t="s">
        <v>158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 t="s">
        <v>670</v>
      </c>
      <c r="N143" s="6"/>
      <c r="O143" s="6"/>
      <c r="P143" s="6"/>
      <c r="Q143" s="6"/>
      <c r="R143" s="6"/>
      <c r="S143" s="6"/>
      <c r="T143" s="7" t="s">
        <v>905</v>
      </c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N143" s="4">
        <f>COUNTA(表格1[[#This Row],[向陽素描]:[滿溢的水果塔]])</f>
        <v>2</v>
      </c>
    </row>
    <row r="144" spans="1:40">
      <c r="A144" s="1" t="s">
        <v>139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 t="s">
        <v>1010</v>
      </c>
      <c r="AD144" s="6"/>
      <c r="AE144" s="6"/>
      <c r="AF144" s="6"/>
      <c r="AG144" s="6"/>
      <c r="AH144" s="6"/>
      <c r="AI144" s="6"/>
      <c r="AJ144" s="6"/>
      <c r="AK144" s="6"/>
      <c r="AL144" t="s">
        <v>1103</v>
      </c>
      <c r="AN144" s="4">
        <f>COUNTA(表格1[[#This Row],[向陽素描]:[滿溢的水果塔]])</f>
        <v>2</v>
      </c>
    </row>
    <row r="145" spans="1:40">
      <c r="A145" s="1" t="s">
        <v>217</v>
      </c>
      <c r="B145" s="6"/>
      <c r="C145" s="6"/>
      <c r="D145" s="6"/>
      <c r="E145" s="6"/>
      <c r="F145" s="6"/>
      <c r="G145" s="6" t="s">
        <v>803</v>
      </c>
      <c r="H145" s="6"/>
      <c r="I145" s="6"/>
      <c r="J145" s="6"/>
      <c r="K145" s="6" t="s">
        <v>805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N145" s="4">
        <f>COUNTA(表格1[[#This Row],[向陽素描]:[滿溢的水果塔]])</f>
        <v>2</v>
      </c>
    </row>
    <row r="146" spans="1:40">
      <c r="A146" s="1" t="s">
        <v>618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 t="s">
        <v>619</v>
      </c>
      <c r="AI146" s="8"/>
      <c r="AJ146" s="8"/>
      <c r="AK146" s="6" t="s">
        <v>707</v>
      </c>
      <c r="AN146" s="4">
        <f>COUNTA(表格1[[#This Row],[向陽素描]:[滿溢的水果塔]])</f>
        <v>2</v>
      </c>
    </row>
    <row r="147" spans="1:40">
      <c r="A147" s="1" t="s">
        <v>349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 t="s">
        <v>350</v>
      </c>
      <c r="Q147" s="6" t="s">
        <v>355</v>
      </c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N147" s="4">
        <f>COUNTA(表格1[[#This Row],[向陽素描]:[滿溢的水果塔]])</f>
        <v>2</v>
      </c>
    </row>
    <row r="148" spans="1:40">
      <c r="A148" s="1" t="s">
        <v>125</v>
      </c>
      <c r="B148" s="6"/>
      <c r="C148" s="6"/>
      <c r="D148" s="6"/>
      <c r="E148" s="6"/>
      <c r="F148" s="6"/>
      <c r="G148" s="6" t="s">
        <v>524</v>
      </c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 t="s">
        <v>906</v>
      </c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N148" s="4">
        <f>COUNTA(表格1[[#This Row],[向陽素描]:[滿溢的水果塔]])</f>
        <v>2</v>
      </c>
    </row>
    <row r="149" spans="1:40">
      <c r="A149" s="1" t="s">
        <v>343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 t="s">
        <v>580</v>
      </c>
      <c r="O149" s="6" t="s">
        <v>525</v>
      </c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N149" s="4">
        <f>COUNTA(表格1[[#This Row],[向陽素描]:[滿溢的水果塔]])</f>
        <v>2</v>
      </c>
    </row>
    <row r="150" spans="1:40">
      <c r="A150" s="1" t="s">
        <v>103</v>
      </c>
      <c r="B150" s="6" t="s">
        <v>753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 t="s">
        <v>907</v>
      </c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N150" s="4">
        <f>COUNTA(表格1[[#This Row],[向陽素描]:[滿溢的水果塔]])</f>
        <v>2</v>
      </c>
    </row>
    <row r="151" spans="1:40">
      <c r="A151" s="1" t="s">
        <v>436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 t="s">
        <v>531</v>
      </c>
      <c r="AI151" s="6" t="s">
        <v>1053</v>
      </c>
      <c r="AJ151" s="6"/>
      <c r="AK151" s="6"/>
      <c r="AN151" s="4">
        <f>COUNTA(表格1[[#This Row],[向陽素描]:[滿溢的水果塔]])</f>
        <v>2</v>
      </c>
    </row>
    <row r="152" spans="1:40">
      <c r="A152" s="1" t="s">
        <v>261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 t="s">
        <v>1054</v>
      </c>
      <c r="AG152" s="6"/>
      <c r="AH152" s="6"/>
      <c r="AI152" s="6"/>
      <c r="AJ152" s="6"/>
      <c r="AK152" s="6"/>
      <c r="AM152" t="s">
        <v>1116</v>
      </c>
      <c r="AN152" s="4">
        <f>COUNTA(表格1[[#This Row],[向陽素描]:[滿溢的水果塔]])</f>
        <v>2</v>
      </c>
    </row>
    <row r="153" spans="1:40">
      <c r="A153" s="1" t="s">
        <v>239</v>
      </c>
      <c r="B153" s="6" t="s">
        <v>532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 t="s">
        <v>960</v>
      </c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N153" s="4">
        <f>COUNTA(表格1[[#This Row],[向陽素描]:[滿溢的水果塔]])</f>
        <v>2</v>
      </c>
    </row>
    <row r="154" spans="1:40">
      <c r="A154" s="1" t="s">
        <v>598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 t="s">
        <v>1011</v>
      </c>
      <c r="AC154" s="8"/>
      <c r="AD154" s="8"/>
      <c r="AE154" s="8"/>
      <c r="AF154" s="8" t="s">
        <v>608</v>
      </c>
      <c r="AG154" s="8"/>
      <c r="AH154" s="8"/>
      <c r="AI154" s="8"/>
      <c r="AJ154" s="8"/>
      <c r="AK154" s="6"/>
      <c r="AN154" s="4">
        <f>COUNTA(表格1[[#This Row],[向陽素描]:[滿溢的水果塔]])</f>
        <v>2</v>
      </c>
    </row>
    <row r="155" spans="1:40" ht="32.4">
      <c r="A155" s="1" t="s">
        <v>243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 t="s">
        <v>961</v>
      </c>
      <c r="AA155" s="7" t="s">
        <v>533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N155" s="4">
        <f>COUNTA(表格1[[#This Row],[向陽素描]:[滿溢的水果塔]])</f>
        <v>2</v>
      </c>
    </row>
    <row r="156" spans="1:40" ht="32.4">
      <c r="A156" s="1" t="s">
        <v>486</v>
      </c>
      <c r="B156" s="6" t="s">
        <v>754</v>
      </c>
      <c r="C156" s="6"/>
      <c r="D156" s="6"/>
      <c r="E156" s="6"/>
      <c r="F156" s="6"/>
      <c r="G156" s="6"/>
      <c r="H156" s="6"/>
      <c r="I156" s="6"/>
      <c r="J156" s="7" t="s">
        <v>560</v>
      </c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N156" s="4">
        <f>COUNTA(表格1[[#This Row],[向陽素描]:[滿溢的水果塔]])</f>
        <v>2</v>
      </c>
    </row>
    <row r="157" spans="1:40" ht="32.4">
      <c r="A157" s="1" t="s">
        <v>55</v>
      </c>
      <c r="B157" s="6" t="s">
        <v>755</v>
      </c>
      <c r="C157" s="6"/>
      <c r="D157" s="6"/>
      <c r="E157" s="6"/>
      <c r="F157" s="6"/>
      <c r="G157" s="7" t="s">
        <v>806</v>
      </c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N157" s="4">
        <f>COUNTA(表格1[[#This Row],[向陽素描]:[滿溢的水果塔]])</f>
        <v>2</v>
      </c>
    </row>
    <row r="158" spans="1:40">
      <c r="A158" s="1" t="s">
        <v>1126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 t="s">
        <v>1136</v>
      </c>
      <c r="AB158" s="8"/>
      <c r="AC158" s="8"/>
      <c r="AD158" s="8"/>
      <c r="AE158" s="8"/>
      <c r="AF158" s="8"/>
      <c r="AG158" s="8"/>
      <c r="AH158" s="8"/>
      <c r="AI158" s="8"/>
      <c r="AJ158" s="8"/>
      <c r="AK158" s="6"/>
      <c r="AM158" t="s">
        <v>1127</v>
      </c>
      <c r="AN158" s="10">
        <f>COUNTA(表格1[[#This Row],[向陽素描]:[滿溢的水果塔]])</f>
        <v>2</v>
      </c>
    </row>
    <row r="159" spans="1:40" ht="32.4">
      <c r="A159" s="1" t="s">
        <v>392</v>
      </c>
      <c r="B159" s="6"/>
      <c r="C159" s="6"/>
      <c r="D159" s="6" t="s">
        <v>534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7" t="s">
        <v>1012</v>
      </c>
      <c r="AE159" s="6"/>
      <c r="AF159" s="6"/>
      <c r="AG159" s="6"/>
      <c r="AH159" s="6"/>
      <c r="AI159" s="6"/>
      <c r="AJ159" s="6"/>
      <c r="AK159" s="6"/>
      <c r="AN159" s="4">
        <f>COUNTA(表格1[[#This Row],[向陽素描]:[滿溢的水果塔]])</f>
        <v>2</v>
      </c>
    </row>
    <row r="160" spans="1:40" ht="32.4">
      <c r="A160" s="1" t="s">
        <v>197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7" t="s">
        <v>712</v>
      </c>
      <c r="AD160" s="6"/>
      <c r="AE160" s="6"/>
      <c r="AF160" s="6"/>
      <c r="AG160" s="6"/>
      <c r="AH160" s="6"/>
      <c r="AI160" s="6"/>
      <c r="AJ160" s="6" t="s">
        <v>713</v>
      </c>
      <c r="AK160" s="6"/>
      <c r="AN160" s="4">
        <f>COUNTA(表格1[[#This Row],[向陽素描]:[滿溢的水果塔]])</f>
        <v>2</v>
      </c>
    </row>
    <row r="161" spans="1:40">
      <c r="A161" s="1" t="s">
        <v>308</v>
      </c>
      <c r="B161" s="6"/>
      <c r="C161" s="6"/>
      <c r="D161" s="6"/>
      <c r="E161" s="6"/>
      <c r="F161" s="6"/>
      <c r="G161" s="6"/>
      <c r="H161" s="6" t="s">
        <v>807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 t="s">
        <v>535</v>
      </c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N161" s="4">
        <f>COUNTA(表格1[[#This Row],[向陽素描]:[滿溢的水果塔]])</f>
        <v>2</v>
      </c>
    </row>
    <row r="162" spans="1:40">
      <c r="A162" s="1" t="s">
        <v>91</v>
      </c>
      <c r="B162" s="6" t="s">
        <v>756</v>
      </c>
      <c r="C162" s="6"/>
      <c r="D162" s="6"/>
      <c r="E162" s="6"/>
      <c r="F162" s="6"/>
      <c r="G162" s="6" t="s">
        <v>808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N162" s="4">
        <f>COUNTA(表格1[[#This Row],[向陽素描]:[滿溢的水果塔]])</f>
        <v>2</v>
      </c>
    </row>
    <row r="163" spans="1:40">
      <c r="A163" s="1" t="s">
        <v>599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 t="s">
        <v>1013</v>
      </c>
      <c r="AC163" s="8"/>
      <c r="AD163" s="8"/>
      <c r="AE163" s="8"/>
      <c r="AF163" s="8"/>
      <c r="AG163" s="8"/>
      <c r="AH163" s="8"/>
      <c r="AI163" s="8"/>
      <c r="AJ163" s="8"/>
      <c r="AK163" s="6" t="s">
        <v>1074</v>
      </c>
      <c r="AN163" s="4">
        <f>COUNTA(表格1[[#This Row],[向陽素描]:[滿溢的水果塔]])</f>
        <v>2</v>
      </c>
    </row>
    <row r="164" spans="1:40">
      <c r="A164" s="1" t="s">
        <v>48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 t="s">
        <v>866</v>
      </c>
      <c r="P164" s="6"/>
      <c r="Q164" s="6"/>
      <c r="R164" s="6"/>
      <c r="S164" s="6"/>
      <c r="T164" s="6" t="s">
        <v>908</v>
      </c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N164" s="4">
        <f>COUNTA(表格1[[#This Row],[向陽素描]:[滿溢的水果塔]])</f>
        <v>2</v>
      </c>
    </row>
    <row r="165" spans="1:40" ht="32.4">
      <c r="A165" s="1" t="s">
        <v>152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7" t="s">
        <v>674</v>
      </c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 t="s">
        <v>536</v>
      </c>
      <c r="AE165" s="6"/>
      <c r="AF165" s="6"/>
      <c r="AG165" s="6"/>
      <c r="AH165" s="6"/>
      <c r="AI165" s="6"/>
      <c r="AJ165" s="6"/>
      <c r="AK165" s="6"/>
      <c r="AN165" s="4">
        <f>COUNTA(表格1[[#This Row],[向陽素描]:[滿溢的水果塔]])</f>
        <v>2</v>
      </c>
    </row>
    <row r="166" spans="1:40">
      <c r="A166" s="1" t="s">
        <v>95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 t="s">
        <v>1014</v>
      </c>
      <c r="AD166" s="6"/>
      <c r="AE166" s="6"/>
      <c r="AF166" s="6"/>
      <c r="AG166" s="6" t="s">
        <v>536</v>
      </c>
      <c r="AH166" s="6"/>
      <c r="AI166" s="6"/>
      <c r="AJ166" s="6"/>
      <c r="AK166" s="6"/>
      <c r="AN166" s="4">
        <f>COUNTA(表格1[[#This Row],[向陽素描]:[滿溢的水果塔]])</f>
        <v>2</v>
      </c>
    </row>
    <row r="167" spans="1:40" ht="32.4">
      <c r="A167" s="1" t="s">
        <v>199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 t="s">
        <v>962</v>
      </c>
      <c r="AA167" s="6"/>
      <c r="AB167" s="6"/>
      <c r="AC167" s="6"/>
      <c r="AD167" s="6"/>
      <c r="AE167" s="6"/>
      <c r="AF167" s="6"/>
      <c r="AG167" s="6"/>
      <c r="AH167" s="6"/>
      <c r="AI167" s="7" t="s">
        <v>1055</v>
      </c>
      <c r="AJ167" s="6"/>
      <c r="AK167" s="6"/>
      <c r="AN167" s="4">
        <f>COUNTA(表格1[[#This Row],[向陽素描]:[滿溢的水果塔]])</f>
        <v>2</v>
      </c>
    </row>
    <row r="168" spans="1:40">
      <c r="A168" s="1" t="s">
        <v>614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 t="s">
        <v>715</v>
      </c>
      <c r="AG168" s="8"/>
      <c r="AH168" s="8" t="s">
        <v>1056</v>
      </c>
      <c r="AI168" s="8"/>
      <c r="AJ168" s="8"/>
      <c r="AK168" s="6"/>
      <c r="AN168" s="4">
        <f>COUNTA(表格1[[#This Row],[向陽素描]:[滿溢的水果塔]])</f>
        <v>2</v>
      </c>
    </row>
    <row r="169" spans="1:40">
      <c r="A169" s="1" t="s">
        <v>134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 t="s">
        <v>538</v>
      </c>
      <c r="U169" s="6"/>
      <c r="V169" s="6"/>
      <c r="W169" s="6"/>
      <c r="X169" s="6"/>
      <c r="Y169" s="6"/>
      <c r="Z169" s="6" t="s">
        <v>963</v>
      </c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N169" s="4">
        <f>COUNTA(表格1[[#This Row],[向陽素描]:[滿溢的水果塔]])</f>
        <v>2</v>
      </c>
    </row>
    <row r="170" spans="1:40">
      <c r="A170" s="1" t="s">
        <v>444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 t="s">
        <v>1057</v>
      </c>
      <c r="AK170" s="6" t="s">
        <v>1075</v>
      </c>
      <c r="AN170" s="4">
        <f>COUNTA(表格1[[#This Row],[向陽素描]:[滿溢的水果塔]])</f>
        <v>2</v>
      </c>
    </row>
    <row r="171" spans="1:40">
      <c r="A171" s="1" t="s">
        <v>610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 t="s">
        <v>718</v>
      </c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 t="s">
        <v>611</v>
      </c>
      <c r="AG171" s="8"/>
      <c r="AH171" s="8"/>
      <c r="AI171" s="8"/>
      <c r="AJ171" s="8"/>
      <c r="AK171" s="6"/>
      <c r="AN171" s="4">
        <f>COUNTA(表格1[[#This Row],[向陽素描]:[滿溢的水果塔]])</f>
        <v>2</v>
      </c>
    </row>
    <row r="172" spans="1:40">
      <c r="A172" s="1" t="s">
        <v>49</v>
      </c>
      <c r="B172" s="6"/>
      <c r="C172" s="6"/>
      <c r="D172" s="6"/>
      <c r="E172" s="6"/>
      <c r="F172" s="6"/>
      <c r="G172" s="6"/>
      <c r="H172" s="6" t="s">
        <v>50</v>
      </c>
      <c r="I172" s="6"/>
      <c r="J172" s="6"/>
      <c r="K172" s="6" t="s">
        <v>809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N172" s="4">
        <f>COUNTA(表格1[[#This Row],[向陽素描]:[滿溢的水果塔]])</f>
        <v>2</v>
      </c>
    </row>
    <row r="173" spans="1:40">
      <c r="A173" s="1" t="s">
        <v>365</v>
      </c>
      <c r="B173" s="6"/>
      <c r="C173" s="6"/>
      <c r="D173" s="6"/>
      <c r="E173" s="6"/>
      <c r="F173" s="6"/>
      <c r="G173" s="6"/>
      <c r="H173" s="6"/>
      <c r="I173" s="6"/>
      <c r="J173" s="6"/>
      <c r="K173" s="6" t="s">
        <v>561</v>
      </c>
      <c r="L173" s="6"/>
      <c r="M173" s="6"/>
      <c r="N173" s="6"/>
      <c r="O173" s="6"/>
      <c r="P173" s="6"/>
      <c r="Q173" s="6"/>
      <c r="R173" s="6"/>
      <c r="S173" s="6" t="s">
        <v>366</v>
      </c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N173" s="4">
        <f>COUNTA(表格1[[#This Row],[向陽素描]:[滿溢的水果塔]])</f>
        <v>2</v>
      </c>
    </row>
    <row r="174" spans="1:40">
      <c r="A174" s="1" t="s">
        <v>223</v>
      </c>
      <c r="B174" s="6"/>
      <c r="C174" s="6"/>
      <c r="D174" s="6" t="s">
        <v>224</v>
      </c>
      <c r="E174" s="6"/>
      <c r="F174" s="6"/>
      <c r="G174" s="6"/>
      <c r="H174" s="6"/>
      <c r="I174" s="6"/>
      <c r="J174" s="6"/>
      <c r="K174" s="6"/>
      <c r="L174" s="6"/>
      <c r="M174" s="6" t="s">
        <v>542</v>
      </c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N174" s="4">
        <f>COUNTA(表格1[[#This Row],[向陽素描]:[滿溢的水果塔]])</f>
        <v>2</v>
      </c>
    </row>
    <row r="175" spans="1:40">
      <c r="A175" s="1" t="s">
        <v>67</v>
      </c>
      <c r="B175" s="6"/>
      <c r="C175" s="6"/>
      <c r="D175" s="6"/>
      <c r="E175" s="6"/>
      <c r="F175" s="6"/>
      <c r="G175" s="6"/>
      <c r="H175" s="6" t="s">
        <v>307</v>
      </c>
      <c r="I175" s="6"/>
      <c r="J175" s="6"/>
      <c r="K175" s="6" t="s">
        <v>810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N175" s="4">
        <f>COUNTA(表格1[[#This Row],[向陽素描]:[滿溢的水果塔]])</f>
        <v>2</v>
      </c>
    </row>
    <row r="176" spans="1:40">
      <c r="A176" s="1" t="s">
        <v>237</v>
      </c>
      <c r="B176" s="6"/>
      <c r="C176" s="6" t="s">
        <v>757</v>
      </c>
      <c r="D176" s="6"/>
      <c r="E176" s="6"/>
      <c r="F176" s="6"/>
      <c r="G176" s="6"/>
      <c r="H176" s="6" t="s">
        <v>238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N176" s="4">
        <f>COUNTA(表格1[[#This Row],[向陽素描]:[滿溢的水果塔]])</f>
        <v>2</v>
      </c>
    </row>
    <row r="177" spans="1:40">
      <c r="A177" s="1" t="s">
        <v>109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 t="s">
        <v>867</v>
      </c>
      <c r="M177" s="6"/>
      <c r="N177" s="6" t="s">
        <v>543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N177" s="4">
        <f>COUNTA(表格1[[#This Row],[向陽素描]:[滿溢的水果塔]])</f>
        <v>2</v>
      </c>
    </row>
    <row r="178" spans="1:40">
      <c r="A178" s="1" t="s">
        <v>165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 t="s">
        <v>868</v>
      </c>
      <c r="Q178" s="6"/>
      <c r="R178" s="6"/>
      <c r="S178" s="6"/>
      <c r="T178" s="6" t="s">
        <v>370</v>
      </c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N178" s="4">
        <f>COUNTA(表格1[[#This Row],[向陽素描]:[滿溢的水果塔]])</f>
        <v>2</v>
      </c>
    </row>
    <row r="179" spans="1:40">
      <c r="A179" s="1" t="s">
        <v>65</v>
      </c>
      <c r="B179" s="6"/>
      <c r="C179" s="6"/>
      <c r="D179" s="6"/>
      <c r="E179" s="6"/>
      <c r="F179" s="6"/>
      <c r="G179" s="6" t="s">
        <v>811</v>
      </c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 t="s">
        <v>909</v>
      </c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N179" s="4">
        <f>COUNTA(表格1[[#This Row],[向陽素描]:[滿溢的水果塔]])</f>
        <v>2</v>
      </c>
    </row>
    <row r="180" spans="1:40" ht="48.6">
      <c r="A180" s="1" t="s">
        <v>117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7" t="s">
        <v>910</v>
      </c>
      <c r="U180" s="6"/>
      <c r="V180" s="6"/>
      <c r="W180" s="6"/>
      <c r="X180" s="6"/>
      <c r="Y180" s="6"/>
      <c r="Z180" s="7" t="s">
        <v>675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N180" s="4">
        <f>COUNTA(表格1[[#This Row],[向陽素描]:[滿溢的水果塔]])</f>
        <v>2</v>
      </c>
    </row>
    <row r="181" spans="1:40">
      <c r="A181" s="1" t="s">
        <v>630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 t="s">
        <v>725</v>
      </c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6"/>
      <c r="AL181" t="s">
        <v>1097</v>
      </c>
      <c r="AN181" s="10">
        <f>COUNTA(表格1[[#This Row],[向陽素描]:[滿溢的水果塔]])</f>
        <v>2</v>
      </c>
    </row>
    <row r="182" spans="1:40">
      <c r="A182" s="1" t="s">
        <v>227</v>
      </c>
      <c r="B182" s="6"/>
      <c r="C182" s="6"/>
      <c r="D182" s="6"/>
      <c r="E182" s="6"/>
      <c r="F182" s="6"/>
      <c r="G182" s="6"/>
      <c r="H182" s="6" t="s">
        <v>303</v>
      </c>
      <c r="I182" s="6"/>
      <c r="J182" s="6"/>
      <c r="K182" s="6"/>
      <c r="L182" s="6" t="s">
        <v>228</v>
      </c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N182" s="4">
        <f>COUNTA(表格1[[#This Row],[向陽素描]:[滿溢的水果塔]])</f>
        <v>2</v>
      </c>
    </row>
    <row r="183" spans="1:40">
      <c r="A183" s="1" t="s">
        <v>124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 t="s">
        <v>544</v>
      </c>
      <c r="U183" s="6"/>
      <c r="V183" s="6"/>
      <c r="W183" s="6"/>
      <c r="X183" s="6"/>
      <c r="Y183" s="6"/>
      <c r="Z183" s="6" t="s">
        <v>964</v>
      </c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N183" s="4">
        <f>COUNTA(表格1[[#This Row],[向陽素描]:[滿溢的水果塔]])</f>
        <v>2</v>
      </c>
    </row>
    <row r="184" spans="1:40">
      <c r="A184" s="1" t="s">
        <v>185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 t="s">
        <v>930</v>
      </c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t="s">
        <v>1142</v>
      </c>
      <c r="AN184" s="4">
        <f>COUNTA(表格1[[#This Row],[向陽素描]:[滿溢的水果塔]])</f>
        <v>2</v>
      </c>
    </row>
    <row r="185" spans="1:40">
      <c r="A185" s="1" t="s">
        <v>422</v>
      </c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 t="s">
        <v>1058</v>
      </c>
      <c r="AG185" s="6"/>
      <c r="AH185" s="6"/>
      <c r="AI185" s="6" t="s">
        <v>1059</v>
      </c>
      <c r="AJ185" s="6"/>
      <c r="AK185" s="6"/>
      <c r="AN185" s="4">
        <f>COUNTA(表格1[[#This Row],[向陽素描]:[滿溢的水果塔]])</f>
        <v>2</v>
      </c>
    </row>
    <row r="186" spans="1:40" ht="32.4">
      <c r="A186" s="1" t="s">
        <v>252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7" t="s">
        <v>1015</v>
      </c>
      <c r="AB186" s="6"/>
      <c r="AC186" s="6"/>
      <c r="AD186" s="6"/>
      <c r="AE186" s="6"/>
      <c r="AF186" s="6"/>
      <c r="AG186" s="6" t="s">
        <v>545</v>
      </c>
      <c r="AH186" s="6"/>
      <c r="AI186" s="6"/>
      <c r="AJ186" s="6"/>
      <c r="AK186" s="6"/>
      <c r="AN186" s="4">
        <f>COUNTA(表格1[[#This Row],[向陽素描]:[滿溢的水果塔]])</f>
        <v>2</v>
      </c>
    </row>
    <row r="187" spans="1:40" ht="32.4">
      <c r="A187" s="1" t="s">
        <v>74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7" t="s">
        <v>911</v>
      </c>
      <c r="U187" s="6"/>
      <c r="V187" s="6"/>
      <c r="W187" s="6"/>
      <c r="X187" s="6"/>
      <c r="Y187" s="6"/>
      <c r="Z187" s="6" t="s">
        <v>75</v>
      </c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N187" s="4">
        <f>COUNTA(表格1[[#This Row],[向陽素描]:[滿溢的水果塔]])</f>
        <v>2</v>
      </c>
    </row>
    <row r="188" spans="1:40">
      <c r="A188" s="1" t="s">
        <v>43</v>
      </c>
      <c r="B188" s="6"/>
      <c r="C188" s="6"/>
      <c r="D188" s="6" t="s">
        <v>758</v>
      </c>
      <c r="E188" s="6"/>
      <c r="F188" s="6"/>
      <c r="G188" s="6"/>
      <c r="H188" s="6"/>
      <c r="I188" s="6" t="s">
        <v>812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N188" s="4">
        <f>COUNTA(表格1[[#This Row],[向陽素描]:[滿溢的水果塔]])</f>
        <v>2</v>
      </c>
    </row>
    <row r="189" spans="1:40">
      <c r="A189" s="1" t="s">
        <v>511</v>
      </c>
      <c r="B189" s="6"/>
      <c r="C189" s="6"/>
      <c r="D189" s="6" t="s">
        <v>591</v>
      </c>
      <c r="E189" s="6"/>
      <c r="F189" s="6"/>
      <c r="G189" s="6"/>
      <c r="H189" s="6" t="s">
        <v>306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N189" s="4">
        <f>COUNTA(表格1[[#This Row],[向陽素描]:[滿溢的水果塔]])</f>
        <v>2</v>
      </c>
    </row>
    <row r="190" spans="1:40">
      <c r="A190" s="1" t="s">
        <v>42</v>
      </c>
      <c r="B190" s="6"/>
      <c r="C190" s="6"/>
      <c r="D190" s="6"/>
      <c r="E190" s="6"/>
      <c r="F190" s="6"/>
      <c r="G190" s="6"/>
      <c r="H190" s="6"/>
      <c r="I190" s="6" t="s">
        <v>813</v>
      </c>
      <c r="J190" s="6"/>
      <c r="K190" s="6" t="s">
        <v>814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N190" s="4">
        <f>COUNTA(表格1[[#This Row],[向陽素描]:[滿溢的水果塔]])</f>
        <v>2</v>
      </c>
    </row>
    <row r="191" spans="1:40" ht="48.6">
      <c r="A191" s="1" t="s">
        <v>195</v>
      </c>
      <c r="B191" s="6"/>
      <c r="C191" s="7" t="s">
        <v>547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7" t="s">
        <v>965</v>
      </c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N191" s="4">
        <f>COUNTA(表格1[[#This Row],[向陽素描]:[滿溢的水果塔]])</f>
        <v>2</v>
      </c>
    </row>
    <row r="192" spans="1:40">
      <c r="A192" s="1" t="s">
        <v>246</v>
      </c>
      <c r="B192" s="6"/>
      <c r="C192" s="6"/>
      <c r="D192" s="6"/>
      <c r="E192" s="6" t="s">
        <v>759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 t="s">
        <v>912</v>
      </c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N192" s="4">
        <f>COUNTA(表格1[[#This Row],[向陽素描]:[滿溢的水果塔]])</f>
        <v>2</v>
      </c>
    </row>
    <row r="193" spans="1:40" ht="32.4">
      <c r="A193" s="1" t="s">
        <v>236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7" t="s">
        <v>869</v>
      </c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 t="s">
        <v>1016</v>
      </c>
      <c r="AE193" s="6"/>
      <c r="AF193" s="6"/>
      <c r="AG193" s="6"/>
      <c r="AH193" s="6"/>
      <c r="AI193" s="6"/>
      <c r="AJ193" s="6"/>
      <c r="AK193" s="6"/>
      <c r="AN193" s="4">
        <f>COUNTA(表格1[[#This Row],[向陽素描]:[滿溢的水果塔]])</f>
        <v>2</v>
      </c>
    </row>
    <row r="194" spans="1:40" ht="32.4">
      <c r="A194" s="1" t="s">
        <v>331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 t="s">
        <v>332</v>
      </c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7" t="s">
        <v>548</v>
      </c>
      <c r="AF194" s="6"/>
      <c r="AG194" s="6"/>
      <c r="AH194" s="6"/>
      <c r="AI194" s="6"/>
      <c r="AJ194" s="6"/>
      <c r="AK194" s="6"/>
      <c r="AN194" s="4">
        <f>COUNTA(表格1[[#This Row],[向陽素描]:[滿溢的水果塔]])</f>
        <v>2</v>
      </c>
    </row>
    <row r="195" spans="1:40">
      <c r="A195" s="1" t="s">
        <v>66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 t="s">
        <v>870</v>
      </c>
      <c r="M195" s="6"/>
      <c r="N195" s="6" t="s">
        <v>871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N195" s="4">
        <f>COUNTA(表格1[[#This Row],[向陽素描]:[滿溢的水果塔]])</f>
        <v>2</v>
      </c>
    </row>
    <row r="196" spans="1:40">
      <c r="A196" s="1" t="s">
        <v>221</v>
      </c>
      <c r="B196" s="6" t="s">
        <v>549</v>
      </c>
      <c r="C196" s="6"/>
      <c r="D196" s="6"/>
      <c r="E196" s="6"/>
      <c r="F196" s="6"/>
      <c r="G196" s="6"/>
      <c r="H196" s="6" t="s">
        <v>313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N196" s="4">
        <f>COUNTA(表格1[[#This Row],[向陽素描]:[滿溢的水果塔]])</f>
        <v>2</v>
      </c>
    </row>
    <row r="197" spans="1:40">
      <c r="A197" s="1" t="s">
        <v>264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 t="s">
        <v>550</v>
      </c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 t="s">
        <v>1060</v>
      </c>
      <c r="AI197" s="6"/>
      <c r="AJ197" s="6"/>
      <c r="AK197" s="6"/>
      <c r="AN197" s="4">
        <f>COUNTA(表格1[[#This Row],[向陽素描]:[滿溢的水果塔]])</f>
        <v>2</v>
      </c>
    </row>
    <row r="198" spans="1:40">
      <c r="A198" s="1" t="s">
        <v>207</v>
      </c>
      <c r="B198" s="6"/>
      <c r="C198" s="6" t="s">
        <v>760</v>
      </c>
      <c r="D198" s="6"/>
      <c r="E198" s="6"/>
      <c r="F198" s="6"/>
      <c r="G198" s="6"/>
      <c r="H198" s="6"/>
      <c r="I198" s="6" t="s">
        <v>815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N198" s="4">
        <f>COUNTA(表格1[[#This Row],[向陽素描]:[滿溢的水果塔]])</f>
        <v>2</v>
      </c>
    </row>
    <row r="199" spans="1:40" ht="48.6">
      <c r="A199" s="1" t="s">
        <v>595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1" t="s">
        <v>728</v>
      </c>
      <c r="U199" s="8"/>
      <c r="V199" s="8"/>
      <c r="W199" s="8"/>
      <c r="X199" s="8"/>
      <c r="Y199" s="8"/>
      <c r="Z199" s="11" t="s">
        <v>729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6"/>
      <c r="AN199" s="4">
        <f>COUNTA(表格1[[#This Row],[向陽素描]:[滿溢的水果塔]])</f>
        <v>2</v>
      </c>
    </row>
    <row r="200" spans="1:40" ht="48.6">
      <c r="A200" s="1" t="s">
        <v>118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 t="s">
        <v>558</v>
      </c>
      <c r="AB200" s="7" t="s">
        <v>681</v>
      </c>
      <c r="AC200" s="6"/>
      <c r="AD200" s="6"/>
      <c r="AE200" s="6"/>
      <c r="AF200" s="6"/>
      <c r="AG200" s="6"/>
      <c r="AH200" s="6"/>
      <c r="AI200" s="6"/>
      <c r="AJ200" s="6"/>
      <c r="AK200" s="6"/>
      <c r="AN200" s="4">
        <f>COUNTA(表格1[[#This Row],[向陽素描]:[滿溢的水果塔]])</f>
        <v>2</v>
      </c>
    </row>
    <row r="201" spans="1:40">
      <c r="A201" s="1" t="s">
        <v>624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6" t="s">
        <v>1076</v>
      </c>
      <c r="AN201" s="10">
        <f>COUNTA(表格1[[#This Row],[向陽素描]:[滿溢的水果塔]])</f>
        <v>1</v>
      </c>
    </row>
    <row r="202" spans="1:40">
      <c r="A202" s="1" t="s">
        <v>235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 t="s">
        <v>966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N202" s="4">
        <f>COUNTA(表格1[[#This Row],[向陽素描]:[滿溢的水果塔]])</f>
        <v>1</v>
      </c>
    </row>
    <row r="203" spans="1:40" ht="32.4">
      <c r="A203" s="1" t="s">
        <v>569</v>
      </c>
      <c r="B203" s="8"/>
      <c r="C203" s="8"/>
      <c r="D203" s="11" t="s">
        <v>684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6"/>
      <c r="AN203" s="4">
        <f>COUNTA(表格1[[#This Row],[向陽素描]:[滿溢的水果塔]])</f>
        <v>1</v>
      </c>
    </row>
    <row r="204" spans="1:40">
      <c r="A204" s="1" t="s">
        <v>96</v>
      </c>
      <c r="B204" s="6"/>
      <c r="C204" s="6"/>
      <c r="D204" s="6"/>
      <c r="E204" s="6"/>
      <c r="F204" s="6"/>
      <c r="G204" s="6"/>
      <c r="H204" s="6"/>
      <c r="I204" s="6" t="s">
        <v>816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N204" s="4">
        <f>COUNTA(表格1[[#This Row],[向陽素描]:[滿溢的水果塔]])</f>
        <v>1</v>
      </c>
    </row>
    <row r="205" spans="1:40">
      <c r="A205" s="1" t="s">
        <v>356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357</v>
      </c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N205" s="4">
        <f>COUNTA(表格1[[#This Row],[向陽素描]:[滿溢的水果塔]])</f>
        <v>1</v>
      </c>
    </row>
    <row r="206" spans="1:40">
      <c r="A206" s="1" t="s">
        <v>621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6" t="s">
        <v>1077</v>
      </c>
      <c r="AN206" s="10">
        <f>COUNTA(表格1[[#This Row],[向陽素描]:[滿溢的水果塔]])</f>
        <v>1</v>
      </c>
    </row>
    <row r="207" spans="1:40">
      <c r="A207" s="1" t="s">
        <v>250</v>
      </c>
      <c r="B207" s="6"/>
      <c r="C207" s="6"/>
      <c r="D207" s="6" t="s">
        <v>251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N207" s="4">
        <f>COUNTA(表格1[[#This Row],[向陽素描]:[滿溢的水果塔]])</f>
        <v>1</v>
      </c>
    </row>
    <row r="208" spans="1:40" ht="32.4">
      <c r="A208" s="1" t="s">
        <v>372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7" t="s">
        <v>496</v>
      </c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N208" s="4">
        <f>COUNTA(表格1[[#This Row],[向陽素描]:[滿溢的水果塔]])</f>
        <v>1</v>
      </c>
    </row>
    <row r="209" spans="1:40">
      <c r="A209" s="1" t="s">
        <v>360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 t="s">
        <v>913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N209" s="4">
        <f>COUNTA(表格1[[#This Row],[向陽素描]:[滿溢的水果塔]])</f>
        <v>1</v>
      </c>
    </row>
    <row r="210" spans="1:40">
      <c r="A210" s="1" t="s">
        <v>1113</v>
      </c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6"/>
      <c r="AM210" t="s">
        <v>1114</v>
      </c>
      <c r="AN210" s="10">
        <f>COUNTA(表格1[[#This Row],[向陽素描]:[滿溢的水果塔]])</f>
        <v>1</v>
      </c>
    </row>
    <row r="211" spans="1:40">
      <c r="A211" s="1" t="s">
        <v>136</v>
      </c>
      <c r="B211" s="6"/>
      <c r="C211" s="6"/>
      <c r="D211" s="6" t="s">
        <v>137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N211" s="4">
        <f>COUNTA(表格1[[#This Row],[向陽素描]:[滿溢的水果塔]])</f>
        <v>1</v>
      </c>
    </row>
    <row r="212" spans="1:40" ht="32.4">
      <c r="A212" s="1" t="s">
        <v>361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7" t="s">
        <v>497</v>
      </c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N212" s="4">
        <f>COUNTA(表格1[[#This Row],[向陽素描]:[滿溢的水果塔]])</f>
        <v>1</v>
      </c>
    </row>
    <row r="213" spans="1:40">
      <c r="A213" s="1" t="s">
        <v>178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 t="s">
        <v>914</v>
      </c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N213" s="4">
        <f>COUNTA(表格1[[#This Row],[向陽素描]:[滿溢的水果塔]])</f>
        <v>1</v>
      </c>
    </row>
    <row r="214" spans="1:40">
      <c r="A214" s="1" t="s">
        <v>191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 t="s">
        <v>915</v>
      </c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N214" s="4">
        <f>COUNTA(表格1[[#This Row],[向陽素描]:[滿溢的水果塔]])</f>
        <v>1</v>
      </c>
    </row>
    <row r="215" spans="1:40">
      <c r="A215" s="1" t="s">
        <v>411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 t="s">
        <v>412</v>
      </c>
      <c r="AF215" s="6"/>
      <c r="AG215" s="6"/>
      <c r="AH215" s="6"/>
      <c r="AI215" s="6"/>
      <c r="AJ215" s="6"/>
      <c r="AK215" s="6"/>
      <c r="AN215" s="4">
        <f>COUNTA(表格1[[#This Row],[向陽素描]:[滿溢的水果塔]])</f>
        <v>1</v>
      </c>
    </row>
    <row r="216" spans="1:40">
      <c r="A216" s="1" t="s">
        <v>298</v>
      </c>
      <c r="B216" s="6"/>
      <c r="C216" s="6"/>
      <c r="D216" s="6"/>
      <c r="E216" s="6" t="s">
        <v>761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N216" s="4">
        <f>COUNTA(表格1[[#This Row],[向陽素描]:[滿溢的水果塔]])</f>
        <v>1</v>
      </c>
    </row>
    <row r="217" spans="1:40" ht="32.4">
      <c r="A217" s="1" t="s">
        <v>407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7" t="s">
        <v>408</v>
      </c>
      <c r="AF217" s="6"/>
      <c r="AG217" s="6"/>
      <c r="AH217" s="6"/>
      <c r="AI217" s="6"/>
      <c r="AJ217" s="6"/>
      <c r="AK217" s="6"/>
      <c r="AN217" s="4">
        <f>COUNTA(表格1[[#This Row],[向陽素描]:[滿溢的水果塔]])</f>
        <v>1</v>
      </c>
    </row>
    <row r="218" spans="1:40">
      <c r="A218" s="1" t="s">
        <v>423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 t="s">
        <v>1061</v>
      </c>
      <c r="AG218" s="6"/>
      <c r="AH218" s="6"/>
      <c r="AI218" s="6"/>
      <c r="AJ218" s="6"/>
      <c r="AK218" s="6"/>
      <c r="AN218" s="4">
        <f>COUNTA(表格1[[#This Row],[向陽素描]:[滿溢的水果塔]])</f>
        <v>1</v>
      </c>
    </row>
    <row r="219" spans="1:40">
      <c r="A219" s="1" t="s">
        <v>105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 t="s">
        <v>916</v>
      </c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N219" s="4">
        <f>COUNTA(表格1[[#This Row],[向陽素描]:[滿溢的水果塔]])</f>
        <v>1</v>
      </c>
    </row>
    <row r="220" spans="1:40">
      <c r="A220" s="1" t="s">
        <v>616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 t="s">
        <v>617</v>
      </c>
      <c r="AI220" s="8"/>
      <c r="AJ220" s="8"/>
      <c r="AK220" s="6"/>
      <c r="AN220" s="4">
        <f>COUNTA(表格1[[#This Row],[向陽素描]:[滿溢的水果塔]])</f>
        <v>1</v>
      </c>
    </row>
    <row r="221" spans="1:40">
      <c r="A221" s="1" t="s">
        <v>148</v>
      </c>
      <c r="B221" s="6"/>
      <c r="C221" s="6"/>
      <c r="D221" s="6"/>
      <c r="E221" s="6"/>
      <c r="F221" s="6" t="s">
        <v>762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N221" s="4">
        <f>COUNTA(表格1[[#This Row],[向陽素描]:[滿溢的水果塔]])</f>
        <v>1</v>
      </c>
    </row>
    <row r="222" spans="1:40">
      <c r="A222" s="1" t="s">
        <v>93</v>
      </c>
      <c r="B222" s="6" t="s">
        <v>763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N222" s="4">
        <f>COUNTA(表格1[[#This Row],[向陽素描]:[滿溢的水果塔]])</f>
        <v>1</v>
      </c>
    </row>
    <row r="223" spans="1:40">
      <c r="A223" s="1" t="s">
        <v>177</v>
      </c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 t="s">
        <v>917</v>
      </c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N223" s="4">
        <f>COUNTA(表格1[[#This Row],[向陽素描]:[滿溢的水果塔]])</f>
        <v>1</v>
      </c>
    </row>
    <row r="224" spans="1:40">
      <c r="A224" s="1" t="s">
        <v>166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 t="s">
        <v>918</v>
      </c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N224" s="4">
        <f>COUNTA(表格1[[#This Row],[向陽素描]:[滿溢的水果塔]])</f>
        <v>1</v>
      </c>
    </row>
    <row r="225" spans="1:40" ht="48.6">
      <c r="A225" s="1" t="s">
        <v>247</v>
      </c>
      <c r="B225" s="6"/>
      <c r="C225" s="6"/>
      <c r="D225" s="6"/>
      <c r="E225" s="6"/>
      <c r="F225" s="6"/>
      <c r="G225" s="6"/>
      <c r="H225" s="6"/>
      <c r="I225" s="7" t="s">
        <v>817</v>
      </c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N225" s="4">
        <f>COUNTA(表格1[[#This Row],[向陽素描]:[滿溢的水果塔]])</f>
        <v>1</v>
      </c>
    </row>
    <row r="226" spans="1:40">
      <c r="A226" s="1" t="s">
        <v>175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 t="s">
        <v>176</v>
      </c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N226" s="4">
        <f>COUNTA(表格1[[#This Row],[向陽素描]:[滿溢的水果塔]])</f>
        <v>1</v>
      </c>
    </row>
    <row r="227" spans="1:40">
      <c r="A227" s="1" t="s">
        <v>428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 t="s">
        <v>429</v>
      </c>
      <c r="AI227" s="6"/>
      <c r="AJ227" s="6"/>
      <c r="AK227" s="6"/>
      <c r="AN227" s="4">
        <f>COUNTA(表格1[[#This Row],[向陽素描]:[滿溢的水果塔]])</f>
        <v>1</v>
      </c>
    </row>
    <row r="228" spans="1:40" ht="32.4">
      <c r="A228" s="1" t="s">
        <v>1109</v>
      </c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6"/>
      <c r="AL228" s="12" t="s">
        <v>1132</v>
      </c>
      <c r="AN228" s="10">
        <f>COUNTA(表格1[[#This Row],[向陽素描]:[滿溢的水果塔]])</f>
        <v>1</v>
      </c>
    </row>
    <row r="229" spans="1:40">
      <c r="A229" s="1" t="s">
        <v>315</v>
      </c>
      <c r="B229" s="6"/>
      <c r="C229" s="6"/>
      <c r="D229" s="6"/>
      <c r="E229" s="6"/>
      <c r="F229" s="6"/>
      <c r="G229" s="6"/>
      <c r="H229" s="6" t="s">
        <v>316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N229" s="4">
        <f>COUNTA(表格1[[#This Row],[向陽素描]:[滿溢的水果塔]])</f>
        <v>1</v>
      </c>
    </row>
    <row r="230" spans="1:40">
      <c r="A230" s="1" t="s">
        <v>211</v>
      </c>
      <c r="B230" s="6"/>
      <c r="C230" s="6"/>
      <c r="D230" s="6"/>
      <c r="E230" s="6"/>
      <c r="F230" s="6"/>
      <c r="G230" s="6"/>
      <c r="H230" s="6" t="s">
        <v>818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N230" s="4">
        <f>COUNTA(表格1[[#This Row],[向陽素描]:[滿溢的水果塔]])</f>
        <v>1</v>
      </c>
    </row>
    <row r="231" spans="1:40">
      <c r="A231" s="1" t="s">
        <v>231</v>
      </c>
      <c r="B231" s="6"/>
      <c r="C231" s="6"/>
      <c r="D231" s="6" t="s">
        <v>232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N231" s="4">
        <f>COUNTA(表格1[[#This Row],[向陽素描]:[滿溢的水果塔]])</f>
        <v>1</v>
      </c>
    </row>
    <row r="232" spans="1:40">
      <c r="A232" s="1" t="s">
        <v>371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 t="s">
        <v>919</v>
      </c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N232" s="4">
        <f>COUNTA(表格1[[#This Row],[向陽素描]:[滿溢的水果塔]])</f>
        <v>1</v>
      </c>
    </row>
    <row r="233" spans="1:40">
      <c r="A233" s="1" t="s">
        <v>172</v>
      </c>
      <c r="B233" s="6"/>
      <c r="C233" s="6"/>
      <c r="D233" s="6" t="s">
        <v>173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N233" s="4">
        <f>COUNTA(表格1[[#This Row],[向陽素描]:[滿溢的水果塔]])</f>
        <v>1</v>
      </c>
    </row>
    <row r="234" spans="1:40">
      <c r="A234" s="1" t="s">
        <v>280</v>
      </c>
      <c r="B234" s="6" t="s">
        <v>764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N234" s="4">
        <f>COUNTA(表格1[[#This Row],[向陽素描]:[滿溢的水果塔]])</f>
        <v>1</v>
      </c>
    </row>
    <row r="235" spans="1:40">
      <c r="A235" s="1" t="s">
        <v>626</v>
      </c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6" t="s">
        <v>1078</v>
      </c>
      <c r="AN235" s="10">
        <f>COUNTA(表格1[[#This Row],[向陽素描]:[滿溢的水果塔]])</f>
        <v>1</v>
      </c>
    </row>
    <row r="236" spans="1:40">
      <c r="A236" s="1" t="s">
        <v>222</v>
      </c>
      <c r="B236" s="6"/>
      <c r="C236" s="6"/>
      <c r="D236" s="6"/>
      <c r="E236" s="6"/>
      <c r="F236" s="6"/>
      <c r="G236" s="6"/>
      <c r="H236" s="6"/>
      <c r="I236" s="6"/>
      <c r="J236" s="6"/>
      <c r="K236" s="6" t="s">
        <v>819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N236" s="4">
        <f>COUNTA(表格1[[#This Row],[向陽素描]:[滿溢的水果塔]])</f>
        <v>1</v>
      </c>
    </row>
    <row r="237" spans="1:40">
      <c r="A237" s="1" t="s">
        <v>324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 t="s">
        <v>325</v>
      </c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N237" s="4">
        <f>COUNTA(表格1[[#This Row],[向陽素描]:[滿溢的水果塔]])</f>
        <v>1</v>
      </c>
    </row>
    <row r="238" spans="1:40">
      <c r="A238" s="1" t="s">
        <v>127</v>
      </c>
      <c r="B238" s="6"/>
      <c r="C238" s="6"/>
      <c r="D238" s="6"/>
      <c r="E238" s="6"/>
      <c r="F238" s="6" t="s">
        <v>765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N238" s="4">
        <f>COUNTA(表格1[[#This Row],[向陽素描]:[滿溢的水果塔]])</f>
        <v>1</v>
      </c>
    </row>
    <row r="239" spans="1:40">
      <c r="A239" s="1" t="s">
        <v>1088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6"/>
      <c r="AL239" t="s">
        <v>1089</v>
      </c>
      <c r="AN239" s="10">
        <f>COUNTA(表格1[[#This Row],[向陽素描]:[滿溢的水果塔]])</f>
        <v>1</v>
      </c>
    </row>
    <row r="240" spans="1:40">
      <c r="A240" s="1" t="s">
        <v>688</v>
      </c>
      <c r="B240" s="6" t="s">
        <v>766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N240" s="4">
        <f>COUNTA(表格1[[#This Row],[向陽素描]:[滿溢的水果塔]])</f>
        <v>1</v>
      </c>
    </row>
    <row r="241" spans="1:40">
      <c r="A241" s="1" t="s">
        <v>426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 t="s">
        <v>1062</v>
      </c>
      <c r="AI241" s="6"/>
      <c r="AJ241" s="6"/>
      <c r="AK241" s="6"/>
      <c r="AN241" s="4">
        <f>COUNTA(表格1[[#This Row],[向陽素描]:[滿溢的水果塔]])</f>
        <v>1</v>
      </c>
    </row>
    <row r="242" spans="1:40" ht="32.4">
      <c r="A242" s="1" t="s">
        <v>101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7" t="s">
        <v>920</v>
      </c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N242" s="4">
        <f>COUNTA(表格1[[#This Row],[向陽素描]:[滿溢的水果塔]])</f>
        <v>1</v>
      </c>
    </row>
    <row r="243" spans="1:40">
      <c r="A243" s="1" t="s">
        <v>344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 t="s">
        <v>583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N243" s="4">
        <f>COUNTA(表格1[[#This Row],[向陽素描]:[滿溢的水果塔]])</f>
        <v>1</v>
      </c>
    </row>
    <row r="244" spans="1:40">
      <c r="A244" s="1" t="s">
        <v>510</v>
      </c>
      <c r="B244" s="6"/>
      <c r="C244" s="6"/>
      <c r="D244" s="6"/>
      <c r="E244" s="6" t="s">
        <v>767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N244" s="4">
        <f>COUNTA(表格1[[#This Row],[向陽素描]:[滿溢的水果塔]])</f>
        <v>1</v>
      </c>
    </row>
    <row r="245" spans="1:40">
      <c r="A245" s="1" t="s">
        <v>348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 t="s">
        <v>581</v>
      </c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N245" s="4">
        <f>COUNTA(表格1[[#This Row],[向陽素描]:[滿溢的水果塔]])</f>
        <v>1</v>
      </c>
    </row>
    <row r="246" spans="1:40">
      <c r="A246" s="1" t="s">
        <v>244</v>
      </c>
      <c r="B246" s="6"/>
      <c r="C246" s="6"/>
      <c r="D246" s="6" t="s">
        <v>245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N246" s="4">
        <f>COUNTA(表格1[[#This Row],[向陽素描]:[滿溢的水果塔]])</f>
        <v>1</v>
      </c>
    </row>
    <row r="247" spans="1:40">
      <c r="A247" s="1" t="s">
        <v>145</v>
      </c>
      <c r="B247" s="6"/>
      <c r="C247" s="6"/>
      <c r="D247" s="6"/>
      <c r="E247" s="6"/>
      <c r="F247" s="6"/>
      <c r="G247" s="6"/>
      <c r="H247" s="6"/>
      <c r="I247" s="6"/>
      <c r="J247" s="6"/>
      <c r="K247" s="6" t="s">
        <v>820</v>
      </c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N247" s="4">
        <f>COUNTA(表格1[[#This Row],[向陽素描]:[滿溢的水果塔]])</f>
        <v>1</v>
      </c>
    </row>
    <row r="248" spans="1:40">
      <c r="A248" s="1" t="s">
        <v>1095</v>
      </c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6"/>
      <c r="AL248" t="s">
        <v>1096</v>
      </c>
      <c r="AN248" s="10">
        <f>COUNTA(表格1[[#This Row],[向陽素描]:[滿溢的水果塔]])</f>
        <v>1</v>
      </c>
    </row>
    <row r="249" spans="1:40">
      <c r="A249" s="1" t="s">
        <v>293</v>
      </c>
      <c r="B249" s="6"/>
      <c r="C249" s="6"/>
      <c r="D249" s="6" t="s">
        <v>513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N249" s="4">
        <f>COUNTA(表格1[[#This Row],[向陽素描]:[滿溢的水果塔]])</f>
        <v>1</v>
      </c>
    </row>
    <row r="250" spans="1:40">
      <c r="A250" s="1" t="s">
        <v>281</v>
      </c>
      <c r="B250" s="6" t="s">
        <v>282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N250" s="4">
        <f>COUNTA(表格1[[#This Row],[向陽素描]:[滿溢的水果塔]])</f>
        <v>1</v>
      </c>
    </row>
    <row r="251" spans="1:40">
      <c r="A251" s="1" t="s">
        <v>155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 t="s">
        <v>967</v>
      </c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N251" s="4">
        <f>COUNTA(表格1[[#This Row],[向陽素描]:[滿溢的水果塔]])</f>
        <v>1</v>
      </c>
    </row>
    <row r="252" spans="1:40">
      <c r="A252" s="1" t="s">
        <v>390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 t="s">
        <v>1017</v>
      </c>
      <c r="AD252" s="6"/>
      <c r="AE252" s="6"/>
      <c r="AF252" s="6"/>
      <c r="AG252" s="6"/>
      <c r="AH252" s="6"/>
      <c r="AI252" s="6"/>
      <c r="AJ252" s="6"/>
      <c r="AK252" s="6"/>
      <c r="AN252" s="4">
        <f>COUNTA(表格1[[#This Row],[向陽素描]:[滿溢的水果塔]])</f>
        <v>1</v>
      </c>
    </row>
    <row r="253" spans="1:40" ht="48.6">
      <c r="A253" s="9" t="s">
        <v>571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11" t="s">
        <v>693</v>
      </c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6"/>
      <c r="AN253" s="4">
        <f>COUNTA(表格1[[#This Row],[向陽素描]:[滿溢的水果塔]])</f>
        <v>1</v>
      </c>
    </row>
    <row r="254" spans="1:40" ht="48.6">
      <c r="A254" s="1" t="s">
        <v>123</v>
      </c>
      <c r="B254" s="6"/>
      <c r="C254" s="6"/>
      <c r="D254" s="7" t="s">
        <v>768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N254" s="4">
        <f>COUNTA(表格1[[#This Row],[向陽素描]:[滿溢的水果塔]])</f>
        <v>1</v>
      </c>
    </row>
    <row r="255" spans="1:40">
      <c r="A255" s="1" t="s">
        <v>1093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6"/>
      <c r="AL255" t="s">
        <v>1094</v>
      </c>
      <c r="AN255" s="10">
        <f>COUNTA(表格1[[#This Row],[向陽素描]:[滿溢的水果塔]])</f>
        <v>1</v>
      </c>
    </row>
    <row r="256" spans="1:40">
      <c r="A256" s="1" t="s">
        <v>208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 t="s">
        <v>968</v>
      </c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N256" s="4">
        <f>COUNTA(表格1[[#This Row],[向陽素描]:[滿溢的水果塔]])</f>
        <v>1</v>
      </c>
    </row>
    <row r="257" spans="1:40">
      <c r="A257" s="1" t="s">
        <v>128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 t="s">
        <v>921</v>
      </c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N257" s="4">
        <f>COUNTA(表格1[[#This Row],[向陽素描]:[滿溢的水果塔]])</f>
        <v>1</v>
      </c>
    </row>
    <row r="258" spans="1:40">
      <c r="A258" s="1" t="s">
        <v>140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 t="s">
        <v>872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N258" s="4">
        <f>COUNTA(表格1[[#This Row],[向陽素描]:[滿溢的水果塔]])</f>
        <v>1</v>
      </c>
    </row>
    <row r="259" spans="1:40">
      <c r="A259" s="1" t="s">
        <v>1124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6"/>
      <c r="AM259" t="s">
        <v>1125</v>
      </c>
      <c r="AN259" s="10">
        <f>COUNTA(表格1[[#This Row],[向陽素描]:[滿溢的水果塔]])</f>
        <v>1</v>
      </c>
    </row>
    <row r="260" spans="1:40">
      <c r="A260" s="1" t="s">
        <v>122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 t="s">
        <v>873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N260" s="4">
        <f>COUNTA(表格1[[#This Row],[向陽素描]:[滿溢的水果塔]])</f>
        <v>1</v>
      </c>
    </row>
    <row r="261" spans="1:40" ht="32.4">
      <c r="A261" s="1" t="s">
        <v>1139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6"/>
      <c r="AL261" s="12" t="s">
        <v>1140</v>
      </c>
      <c r="AN261" s="10">
        <f>COUNTA(表格1[[#This Row],[向陽素描]:[滿溢的水果塔]])</f>
        <v>1</v>
      </c>
    </row>
    <row r="262" spans="1:40">
      <c r="A262" s="1" t="s">
        <v>391</v>
      </c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 t="s">
        <v>1018</v>
      </c>
      <c r="AD262" s="6"/>
      <c r="AE262" s="6"/>
      <c r="AF262" s="6"/>
      <c r="AG262" s="6"/>
      <c r="AH262" s="6"/>
      <c r="AI262" s="6"/>
      <c r="AJ262" s="6"/>
      <c r="AK262" s="6"/>
      <c r="AN262" s="4">
        <f>COUNTA(表格1[[#This Row],[向陽素描]:[滿溢的水果塔]])</f>
        <v>1</v>
      </c>
    </row>
    <row r="263" spans="1:40">
      <c r="A263" s="1" t="s">
        <v>1101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6"/>
      <c r="AL263" t="s">
        <v>1102</v>
      </c>
      <c r="AN263" s="10">
        <f>COUNTA(表格1[[#This Row],[向陽素描]:[滿溢的水果塔]])</f>
        <v>1</v>
      </c>
    </row>
    <row r="264" spans="1:40" ht="32.4">
      <c r="A264" s="1" t="s">
        <v>445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7" t="s">
        <v>699</v>
      </c>
      <c r="AK264" s="7"/>
      <c r="AN264" s="4">
        <f>COUNTA(表格1[[#This Row],[向陽素描]:[滿溢的水果塔]])</f>
        <v>1</v>
      </c>
    </row>
    <row r="265" spans="1:40">
      <c r="A265" s="1" t="s">
        <v>615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 t="s">
        <v>1085</v>
      </c>
      <c r="AI265" s="8"/>
      <c r="AJ265" s="8"/>
      <c r="AK265" s="6"/>
      <c r="AN265" s="4">
        <f>COUNTA(表格1[[#This Row],[向陽素描]:[滿溢的水果塔]])</f>
        <v>1</v>
      </c>
    </row>
    <row r="266" spans="1:40">
      <c r="A266" s="1" t="s">
        <v>154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 t="s">
        <v>922</v>
      </c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N266" s="4">
        <f>COUNTA(表格1[[#This Row],[向陽素描]:[滿溢的水果塔]])</f>
        <v>1</v>
      </c>
    </row>
    <row r="267" spans="1:40">
      <c r="A267" s="1" t="s">
        <v>262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 t="s">
        <v>1063</v>
      </c>
      <c r="AG267" s="6"/>
      <c r="AH267" s="6"/>
      <c r="AI267" s="6"/>
      <c r="AJ267" s="6"/>
      <c r="AK267" s="6"/>
      <c r="AN267" s="4">
        <f>COUNTA(表格1[[#This Row],[向陽素描]:[滿溢的水果塔]])</f>
        <v>1</v>
      </c>
    </row>
    <row r="268" spans="1:40">
      <c r="A268" s="1" t="s">
        <v>233</v>
      </c>
      <c r="B268" s="6"/>
      <c r="C268" s="6"/>
      <c r="D268" s="6" t="s">
        <v>234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N268" s="4">
        <f>COUNTA(表格1[[#This Row],[向陽素描]:[滿溢的水果塔]])</f>
        <v>1</v>
      </c>
    </row>
    <row r="269" spans="1:40">
      <c r="A269" s="1" t="s">
        <v>404</v>
      </c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 t="s">
        <v>1019</v>
      </c>
      <c r="AF269" s="6"/>
      <c r="AG269" s="6"/>
      <c r="AH269" s="6"/>
      <c r="AI269" s="6"/>
      <c r="AJ269" s="6"/>
      <c r="AK269" s="6"/>
      <c r="AN269" s="4">
        <f>COUNTA(表格1[[#This Row],[向陽素描]:[滿溢的水果塔]])</f>
        <v>1</v>
      </c>
    </row>
    <row r="270" spans="1:40">
      <c r="A270" s="1" t="s">
        <v>573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 t="s">
        <v>574</v>
      </c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6"/>
      <c r="AN270" s="4">
        <f>COUNTA(表格1[[#This Row],[向陽素描]:[滿溢的水果塔]])</f>
        <v>1</v>
      </c>
    </row>
    <row r="271" spans="1:40">
      <c r="A271" s="1" t="s">
        <v>317</v>
      </c>
      <c r="B271" s="6"/>
      <c r="C271" s="6"/>
      <c r="D271" s="6"/>
      <c r="E271" s="6"/>
      <c r="F271" s="6"/>
      <c r="G271" s="6" t="s">
        <v>821</v>
      </c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N271" s="4">
        <f>COUNTA(表格1[[#This Row],[向陽素描]:[滿溢的水果塔]])</f>
        <v>1</v>
      </c>
    </row>
    <row r="272" spans="1:40">
      <c r="A272" s="1" t="s">
        <v>596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 t="s">
        <v>969</v>
      </c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6"/>
      <c r="AN272" s="4">
        <f>COUNTA(表格1[[#This Row],[向陽素描]:[滿溢的水果塔]])</f>
        <v>1</v>
      </c>
    </row>
    <row r="273" spans="1:40">
      <c r="A273" s="1" t="s">
        <v>299</v>
      </c>
      <c r="B273" s="6"/>
      <c r="C273" s="6"/>
      <c r="D273" s="6"/>
      <c r="E273" s="6"/>
      <c r="F273" s="6" t="s">
        <v>1080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N273" s="4">
        <f>COUNTA(表格1[[#This Row],[向陽素描]:[滿溢的水果塔]])</f>
        <v>1</v>
      </c>
    </row>
    <row r="274" spans="1:40">
      <c r="A274" s="1" t="s">
        <v>1117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6"/>
      <c r="AM274" t="s">
        <v>1118</v>
      </c>
      <c r="AN274" s="10">
        <f>COUNTA(表格1[[#This Row],[向陽素描]:[滿溢的水果塔]])</f>
        <v>1</v>
      </c>
    </row>
    <row r="275" spans="1:40">
      <c r="A275" s="1" t="s">
        <v>215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 t="s">
        <v>970</v>
      </c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N275" s="4">
        <f>COUNTA(表格1[[#This Row],[向陽素描]:[滿溢的水果塔]])</f>
        <v>1</v>
      </c>
    </row>
    <row r="276" spans="1:40">
      <c r="A276" s="1" t="s">
        <v>327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 t="s">
        <v>328</v>
      </c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N276" s="4">
        <f>COUNTA(表格1[[#This Row],[向陽素描]:[滿溢的水果塔]])</f>
        <v>1</v>
      </c>
    </row>
    <row r="277" spans="1:40" ht="32.4">
      <c r="A277" s="1" t="s">
        <v>427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7" t="s">
        <v>1064</v>
      </c>
      <c r="AI277" s="6"/>
      <c r="AJ277" s="6"/>
      <c r="AK277" s="6"/>
      <c r="AN277" s="4">
        <f>COUNTA(表格1[[#This Row],[向陽素描]:[滿溢的水果塔]])</f>
        <v>1</v>
      </c>
    </row>
    <row r="278" spans="1:40">
      <c r="A278" s="1" t="s">
        <v>216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 t="s">
        <v>971</v>
      </c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N278" s="4">
        <f>COUNTA(表格1[[#This Row],[向陽素描]:[滿溢的水果塔]])</f>
        <v>1</v>
      </c>
    </row>
    <row r="279" spans="1:40">
      <c r="A279" s="1" t="s">
        <v>345</v>
      </c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 t="s">
        <v>584</v>
      </c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N279" s="4">
        <f>COUNTA(表格1[[#This Row],[向陽素描]:[滿溢的水果塔]])</f>
        <v>1</v>
      </c>
    </row>
    <row r="280" spans="1:40">
      <c r="A280" s="1" t="s">
        <v>182</v>
      </c>
      <c r="B280" s="6"/>
      <c r="C280" s="6"/>
      <c r="D280" s="6" t="s">
        <v>769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N280" s="4">
        <f>COUNTA(表格1[[#This Row],[向陽素描]:[滿溢的水果塔]])</f>
        <v>1</v>
      </c>
    </row>
    <row r="281" spans="1:40">
      <c r="A281" s="1" t="s">
        <v>106</v>
      </c>
      <c r="B281" s="6"/>
      <c r="C281" s="6"/>
      <c r="D281" s="6" t="s">
        <v>770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N281" s="4">
        <f>COUNTA(表格1[[#This Row],[向陽素描]:[滿溢的水果塔]])</f>
        <v>1</v>
      </c>
    </row>
    <row r="282" spans="1:40">
      <c r="A282" s="1" t="s">
        <v>146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 t="s">
        <v>923</v>
      </c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N282" s="4">
        <f>COUNTA(表格1[[#This Row],[向陽素描]:[滿溢的水果塔]])</f>
        <v>1</v>
      </c>
    </row>
    <row r="283" spans="1:40" ht="48.6">
      <c r="A283" s="1" t="s">
        <v>107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7" t="s">
        <v>701</v>
      </c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N283" s="4">
        <f>COUNTA(表格1[[#This Row],[向陽素描]:[滿溢的水果塔]])</f>
        <v>1</v>
      </c>
    </row>
    <row r="284" spans="1:40">
      <c r="A284" s="1" t="s">
        <v>1120</v>
      </c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6"/>
      <c r="AM284" t="s">
        <v>1121</v>
      </c>
      <c r="AN284" s="10">
        <f>COUNTA(表格1[[#This Row],[向陽素描]:[滿溢的水果塔]])</f>
        <v>1</v>
      </c>
    </row>
    <row r="285" spans="1:40">
      <c r="A285" s="1" t="s">
        <v>395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 t="s">
        <v>1020</v>
      </c>
      <c r="AE285" s="6"/>
      <c r="AF285" s="6"/>
      <c r="AG285" s="6"/>
      <c r="AH285" s="6"/>
      <c r="AI285" s="6"/>
      <c r="AJ285" s="6"/>
      <c r="AK285" s="6"/>
      <c r="AN285" s="4">
        <f>COUNTA(表格1[[#This Row],[向陽素描]:[滿溢的水果塔]])</f>
        <v>1</v>
      </c>
    </row>
    <row r="286" spans="1:40">
      <c r="A286" s="1" t="s">
        <v>202</v>
      </c>
      <c r="B286" s="6"/>
      <c r="C286" s="6"/>
      <c r="D286" s="6"/>
      <c r="E286" s="6"/>
      <c r="F286" s="6"/>
      <c r="G286" s="6"/>
      <c r="H286" s="6" t="s">
        <v>203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N286" s="4">
        <f>COUNTA(表格1[[#This Row],[向陽素描]:[滿溢的水果塔]])</f>
        <v>1</v>
      </c>
    </row>
    <row r="287" spans="1:40">
      <c r="A287" s="1" t="s">
        <v>434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 t="s">
        <v>1065</v>
      </c>
      <c r="AJ287" s="6"/>
      <c r="AK287" s="6"/>
      <c r="AN287" s="4">
        <f>COUNTA(表格1[[#This Row],[向陽素描]:[滿溢的水果塔]])</f>
        <v>1</v>
      </c>
    </row>
    <row r="288" spans="1:40">
      <c r="A288" s="1" t="s">
        <v>337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 t="s">
        <v>338</v>
      </c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N288" s="4">
        <f>COUNTA(表格1[[#This Row],[向陽素描]:[滿溢的水果塔]])</f>
        <v>1</v>
      </c>
    </row>
    <row r="289" spans="1:40">
      <c r="A289" s="1" t="s">
        <v>212</v>
      </c>
      <c r="B289" s="6"/>
      <c r="C289" s="6"/>
      <c r="D289" s="6" t="s">
        <v>213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N289" s="4">
        <f>COUNTA(表格1[[#This Row],[向陽素描]:[滿溢的水果塔]])</f>
        <v>1</v>
      </c>
    </row>
    <row r="290" spans="1:40" ht="32.4">
      <c r="A290" s="1" t="s">
        <v>263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7" t="s">
        <v>1066</v>
      </c>
      <c r="AH290" s="6"/>
      <c r="AI290" s="6"/>
      <c r="AJ290" s="6"/>
      <c r="AK290" s="6"/>
      <c r="AN290" s="4">
        <f>COUNTA(表格1[[#This Row],[向陽素描]:[滿溢的水果塔]])</f>
        <v>1</v>
      </c>
    </row>
    <row r="291" spans="1:40" ht="32.4">
      <c r="A291" s="1" t="s">
        <v>289</v>
      </c>
      <c r="B291" s="6"/>
      <c r="C291" s="7" t="s">
        <v>523</v>
      </c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N291" s="4">
        <f>COUNTA(表格1[[#This Row],[向陽素描]:[滿溢的水果塔]])</f>
        <v>1</v>
      </c>
    </row>
    <row r="292" spans="1:40" ht="32.4">
      <c r="A292" s="1" t="s">
        <v>623</v>
      </c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7" t="s">
        <v>706</v>
      </c>
      <c r="AN292" s="10">
        <f>COUNTA(表格1[[#This Row],[向陽素描]:[滿溢的水果塔]])</f>
        <v>1</v>
      </c>
    </row>
    <row r="293" spans="1:40">
      <c r="A293" s="1" t="s">
        <v>159</v>
      </c>
      <c r="B293" s="6"/>
      <c r="C293" s="6"/>
      <c r="D293" s="7" t="s">
        <v>771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N293" s="4">
        <f>COUNTA(表格1[[#This Row],[向陽素描]:[滿溢的水果塔]])</f>
        <v>1</v>
      </c>
    </row>
    <row r="294" spans="1:40">
      <c r="A294" s="1" t="s">
        <v>200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 t="s">
        <v>972</v>
      </c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N294" s="4">
        <f>COUNTA(表格1[[#This Row],[向陽素描]:[滿溢的水果塔]])</f>
        <v>1</v>
      </c>
    </row>
    <row r="295" spans="1:40">
      <c r="A295" s="1" t="s">
        <v>318</v>
      </c>
      <c r="B295" s="6"/>
      <c r="C295" s="6"/>
      <c r="D295" s="6"/>
      <c r="E295" s="6"/>
      <c r="F295" s="6"/>
      <c r="G295" s="6" t="s">
        <v>822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N295" s="4">
        <f>COUNTA(表格1[[#This Row],[向陽素描]:[滿溢的水果塔]])</f>
        <v>1</v>
      </c>
    </row>
    <row r="296" spans="1:40">
      <c r="A296" s="1" t="s">
        <v>290</v>
      </c>
      <c r="B296" s="6"/>
      <c r="C296" s="6" t="s">
        <v>291</v>
      </c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N296" s="4">
        <f>COUNTA(表格1[[#This Row],[向陽素描]:[滿溢的水果塔]])</f>
        <v>1</v>
      </c>
    </row>
    <row r="297" spans="1:40">
      <c r="A297" s="1" t="s">
        <v>114</v>
      </c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 t="s">
        <v>115</v>
      </c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N297" s="4">
        <f>COUNTA(表格1[[#This Row],[向陽素描]:[滿溢的水果塔]])</f>
        <v>1</v>
      </c>
    </row>
    <row r="298" spans="1:40">
      <c r="A298" s="1" t="s">
        <v>405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 t="s">
        <v>406</v>
      </c>
      <c r="AF298" s="6"/>
      <c r="AG298" s="6"/>
      <c r="AH298" s="6"/>
      <c r="AI298" s="6"/>
      <c r="AJ298" s="6"/>
      <c r="AK298" s="6"/>
      <c r="AN298" s="4">
        <f>COUNTA(表格1[[#This Row],[向陽素描]:[滿溢的水果塔]])</f>
        <v>1</v>
      </c>
    </row>
    <row r="299" spans="1:40" ht="32.4">
      <c r="A299" s="1" t="s">
        <v>1105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6"/>
      <c r="AL299" s="12" t="s">
        <v>1110</v>
      </c>
      <c r="AN299" s="10">
        <f>COUNTA(表格1[[#This Row],[向陽素描]:[滿溢的水果塔]])</f>
        <v>1</v>
      </c>
    </row>
    <row r="300" spans="1:40" ht="32.4">
      <c r="A300" s="1" t="s">
        <v>288</v>
      </c>
      <c r="B300" s="6"/>
      <c r="C300" s="7" t="s">
        <v>708</v>
      </c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N300" s="4">
        <f>COUNTA(表格1[[#This Row],[向陽素描]:[滿溢的水果塔]])</f>
        <v>1</v>
      </c>
    </row>
    <row r="301" spans="1:40">
      <c r="A301" s="1" t="s">
        <v>102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 t="s">
        <v>924</v>
      </c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N301" s="4">
        <f>COUNTA(表格1[[#This Row],[向陽素描]:[滿溢的水果塔]])</f>
        <v>1</v>
      </c>
    </row>
    <row r="302" spans="1:40">
      <c r="A302" s="1" t="s">
        <v>108</v>
      </c>
      <c r="B302" s="6"/>
      <c r="C302" s="6"/>
      <c r="D302" s="6"/>
      <c r="E302" s="6"/>
      <c r="F302" s="6"/>
      <c r="G302" s="6"/>
      <c r="H302" s="6" t="s">
        <v>309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N302" s="4">
        <f>COUNTA(表格1[[#This Row],[向陽素描]:[滿溢的水果塔]])</f>
        <v>1</v>
      </c>
    </row>
    <row r="303" spans="1:40">
      <c r="A303" s="1" t="s">
        <v>432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 t="s">
        <v>433</v>
      </c>
      <c r="AI303" s="6"/>
      <c r="AJ303" s="6"/>
      <c r="AK303" s="6"/>
      <c r="AN303" s="4">
        <f>COUNTA(表格1[[#This Row],[向陽素描]:[滿溢的水果塔]])</f>
        <v>1</v>
      </c>
    </row>
    <row r="304" spans="1:40">
      <c r="A304" s="1" t="s">
        <v>241</v>
      </c>
      <c r="B304" s="6"/>
      <c r="C304" s="6"/>
      <c r="D304" s="6" t="s">
        <v>242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N304" s="4">
        <f>COUNTA(表格1[[#This Row],[向陽素描]:[滿溢的水果塔]])</f>
        <v>1</v>
      </c>
    </row>
    <row r="305" spans="1:40" ht="48.6">
      <c r="A305" s="1" t="s">
        <v>704</v>
      </c>
      <c r="B305" s="8"/>
      <c r="C305" s="8"/>
      <c r="D305" s="11" t="s">
        <v>705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6"/>
      <c r="AN305" s="4">
        <f>COUNTA(表格1[[#This Row],[向陽素描]:[滿溢的水果塔]])</f>
        <v>1</v>
      </c>
    </row>
    <row r="306" spans="1:40" ht="48.6">
      <c r="A306" s="1" t="s">
        <v>362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7" t="s">
        <v>711</v>
      </c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N306" s="4">
        <f>COUNTA(表格1[[#This Row],[向陽素描]:[滿溢的水果塔]])</f>
        <v>1</v>
      </c>
    </row>
    <row r="307" spans="1:40">
      <c r="A307" s="1" t="s">
        <v>1086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6"/>
      <c r="AL307" t="s">
        <v>1087</v>
      </c>
      <c r="AN307" s="10">
        <f>COUNTA(表格1[[#This Row],[向陽素描]:[滿溢的水果塔]])</f>
        <v>1</v>
      </c>
    </row>
    <row r="308" spans="1:40">
      <c r="A308" s="1" t="s">
        <v>193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 t="s">
        <v>194</v>
      </c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N308" s="4">
        <f>COUNTA(表格1[[#This Row],[向陽素描]:[滿溢的水果塔]])</f>
        <v>1</v>
      </c>
    </row>
    <row r="309" spans="1:40">
      <c r="A309" s="1" t="s">
        <v>180</v>
      </c>
      <c r="B309" s="6"/>
      <c r="C309" s="6"/>
      <c r="D309" s="6"/>
      <c r="E309" s="6"/>
      <c r="F309" s="6" t="s">
        <v>772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N309" s="4">
        <f>COUNTA(表格1[[#This Row],[向陽素描]:[滿溢的水果塔]])</f>
        <v>1</v>
      </c>
    </row>
    <row r="310" spans="1:40">
      <c r="A310" s="1" t="s">
        <v>240</v>
      </c>
      <c r="B310" s="6"/>
      <c r="C310" s="6"/>
      <c r="D310" s="6"/>
      <c r="E310" s="6"/>
      <c r="F310" s="6" t="s">
        <v>773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N310" s="4">
        <f>COUNTA(表格1[[#This Row],[向陽素描]:[滿溢的水果塔]])</f>
        <v>1</v>
      </c>
    </row>
    <row r="311" spans="1:40">
      <c r="A311" s="1" t="s">
        <v>249</v>
      </c>
      <c r="B311" s="6"/>
      <c r="C311" s="6"/>
      <c r="D311" s="6"/>
      <c r="E311" s="6"/>
      <c r="F311" s="6"/>
      <c r="G311" s="6"/>
      <c r="H311" s="6" t="s">
        <v>823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N311" s="4">
        <f>COUNTA(表格1[[#This Row],[向陽素描]:[滿溢的水果塔]])</f>
        <v>1</v>
      </c>
    </row>
    <row r="312" spans="1:40">
      <c r="A312" s="1" t="s">
        <v>323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 t="s">
        <v>874</v>
      </c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N312" s="4">
        <f>COUNTA(表格1[[#This Row],[向陽素描]:[滿溢的水果塔]])</f>
        <v>1</v>
      </c>
    </row>
    <row r="313" spans="1:40">
      <c r="A313" s="1" t="s">
        <v>112</v>
      </c>
      <c r="B313" s="6"/>
      <c r="C313" s="6"/>
      <c r="D313" s="6"/>
      <c r="E313" s="6"/>
      <c r="F313" s="6"/>
      <c r="G313" s="6"/>
      <c r="H313" s="6"/>
      <c r="I313" s="6" t="s">
        <v>824</v>
      </c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N313" s="4">
        <f>COUNTA(表格1[[#This Row],[向陽素描]:[滿溢的水果塔]])</f>
        <v>1</v>
      </c>
    </row>
    <row r="314" spans="1:40">
      <c r="A314" s="1" t="s">
        <v>319</v>
      </c>
      <c r="B314" s="6"/>
      <c r="C314" s="6"/>
      <c r="D314" s="6"/>
      <c r="E314" s="6"/>
      <c r="F314" s="6"/>
      <c r="G314" s="7" t="s">
        <v>730</v>
      </c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N314" s="4">
        <f>COUNTA(表格1[[#This Row],[向陽素描]:[滿溢的水果塔]])</f>
        <v>1</v>
      </c>
    </row>
    <row r="315" spans="1:40">
      <c r="A315" s="1" t="s">
        <v>150</v>
      </c>
      <c r="B315" s="6" t="s">
        <v>774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N315" s="4">
        <f>COUNTA(表格1[[#This Row],[向陽素描]:[滿溢的水果塔]])</f>
        <v>1</v>
      </c>
    </row>
    <row r="316" spans="1:40">
      <c r="A316" s="1" t="s">
        <v>214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 t="s">
        <v>973</v>
      </c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N316" s="4">
        <f>COUNTA(表格1[[#This Row],[向陽素描]:[滿溢的水果塔]])</f>
        <v>1</v>
      </c>
    </row>
    <row r="317" spans="1:40" ht="32.4">
      <c r="A317" s="1" t="s">
        <v>260</v>
      </c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7" t="s">
        <v>1021</v>
      </c>
      <c r="AF317" s="6"/>
      <c r="AG317" s="6"/>
      <c r="AH317" s="6"/>
      <c r="AI317" s="6"/>
      <c r="AJ317" s="6"/>
      <c r="AK317" s="6"/>
      <c r="AN317" s="4">
        <f>COUNTA(表格1[[#This Row],[向陽素描]:[滿溢的水果塔]])</f>
        <v>1</v>
      </c>
    </row>
    <row r="318" spans="1:40">
      <c r="A318" s="1" t="s">
        <v>294</v>
      </c>
      <c r="B318" s="6"/>
      <c r="C318" s="6"/>
      <c r="D318" s="6" t="s">
        <v>537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N318" s="4">
        <f>COUNTA(表格1[[#This Row],[向陽素描]:[滿溢的水果塔]])</f>
        <v>1</v>
      </c>
    </row>
    <row r="319" spans="1:40">
      <c r="A319" s="1" t="s">
        <v>265</v>
      </c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 t="s">
        <v>1067</v>
      </c>
      <c r="AI319" s="6"/>
      <c r="AJ319" s="6"/>
      <c r="AK319" s="6"/>
      <c r="AN319" s="4">
        <f>COUNTA(表格1[[#This Row],[向陽素描]:[滿溢的水果塔]])</f>
        <v>1</v>
      </c>
    </row>
    <row r="320" spans="1:40">
      <c r="A320" s="1" t="s">
        <v>1098</v>
      </c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6"/>
      <c r="AL320" t="s">
        <v>1099</v>
      </c>
      <c r="AN320" s="10">
        <f>COUNTA(表格1[[#This Row],[向陽素描]:[滿溢的水果塔]])</f>
        <v>1</v>
      </c>
    </row>
    <row r="321" spans="1:40" ht="48.6">
      <c r="A321" s="1" t="s">
        <v>1106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6"/>
      <c r="AL321" s="12" t="s">
        <v>1129</v>
      </c>
      <c r="AN321" s="10">
        <f>COUNTA(表格1[[#This Row],[向陽素描]:[滿溢的水果塔]])</f>
        <v>1</v>
      </c>
    </row>
    <row r="322" spans="1:40">
      <c r="A322" s="1" t="s">
        <v>597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 t="s">
        <v>181</v>
      </c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N322" s="4">
        <f>COUNTA(表格1[[#This Row],[向陽素描]:[滿溢的水果塔]])</f>
        <v>1</v>
      </c>
    </row>
    <row r="323" spans="1:40">
      <c r="A323" s="1" t="s">
        <v>278</v>
      </c>
      <c r="B323" s="6" t="s">
        <v>766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N323" s="4">
        <f>COUNTA(表格1[[#This Row],[向陽素描]:[滿溢的水果塔]])</f>
        <v>1</v>
      </c>
    </row>
    <row r="324" spans="1:40">
      <c r="A324" s="1" t="s">
        <v>126</v>
      </c>
      <c r="B324" s="6"/>
      <c r="C324" s="6"/>
      <c r="D324" s="6" t="s">
        <v>775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N324" s="4">
        <f>COUNTA(表格1[[#This Row],[向陽素描]:[滿溢的水果塔]])</f>
        <v>1</v>
      </c>
    </row>
    <row r="325" spans="1:40">
      <c r="A325" s="1" t="s">
        <v>248</v>
      </c>
      <c r="B325" s="6"/>
      <c r="C325" s="6"/>
      <c r="D325" s="6"/>
      <c r="E325" s="6"/>
      <c r="F325" s="6" t="s">
        <v>776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N325" s="4">
        <f>COUNTA(表格1[[#This Row],[向陽素描]:[滿溢的水果塔]])</f>
        <v>1</v>
      </c>
    </row>
    <row r="326" spans="1:40">
      <c r="A326" s="1" t="s">
        <v>144</v>
      </c>
      <c r="B326" s="6"/>
      <c r="C326" s="6"/>
      <c r="D326" s="6"/>
      <c r="E326" s="6"/>
      <c r="F326" s="6" t="s">
        <v>777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N326" s="4">
        <f>COUNTA(表格1[[#This Row],[向陽素描]:[滿溢的水果塔]])</f>
        <v>1</v>
      </c>
    </row>
    <row r="327" spans="1:40" ht="32.4">
      <c r="A327" s="1" t="s">
        <v>133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7" t="s">
        <v>716</v>
      </c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N327" s="4">
        <f>COUNTA(表格1[[#This Row],[向陽素描]:[滿溢的水果塔]])</f>
        <v>1</v>
      </c>
    </row>
    <row r="328" spans="1:40">
      <c r="A328" s="1" t="s">
        <v>179</v>
      </c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 t="s">
        <v>1022</v>
      </c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N328" s="4">
        <f>COUNTA(表格1[[#This Row],[向陽素描]:[滿溢的水果塔]])</f>
        <v>1</v>
      </c>
    </row>
    <row r="329" spans="1:40">
      <c r="A329" s="1" t="s">
        <v>714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 t="s">
        <v>354</v>
      </c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N329" s="4">
        <f>COUNTA(表格1[[#This Row],[向陽素描]:[滿溢的水果塔]])</f>
        <v>1</v>
      </c>
    </row>
    <row r="330" spans="1:40">
      <c r="A330" s="1" t="s">
        <v>364</v>
      </c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 t="s">
        <v>1082</v>
      </c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N330" s="4">
        <f>COUNTA(表格1[[#This Row],[向陽素描]:[滿溢的水果塔]])</f>
        <v>1</v>
      </c>
    </row>
    <row r="331" spans="1:40" ht="32.4">
      <c r="A331" s="1" t="s">
        <v>162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7" t="s">
        <v>717</v>
      </c>
      <c r="AD331" s="6"/>
      <c r="AE331" s="6"/>
      <c r="AF331" s="6"/>
      <c r="AG331" s="6"/>
      <c r="AH331" s="6"/>
      <c r="AI331" s="6"/>
      <c r="AJ331" s="6"/>
      <c r="AK331" s="6"/>
      <c r="AN331" s="4">
        <f>COUNTA(表格1[[#This Row],[向陽素描]:[滿溢的水果塔]])</f>
        <v>1</v>
      </c>
    </row>
    <row r="332" spans="1:40">
      <c r="A332" s="1" t="s">
        <v>142</v>
      </c>
      <c r="B332" s="6"/>
      <c r="C332" s="6"/>
      <c r="D332" s="6"/>
      <c r="E332" s="6"/>
      <c r="F332" s="6"/>
      <c r="G332" s="6"/>
      <c r="H332" s="6"/>
      <c r="I332" s="6"/>
      <c r="J332" s="6" t="s">
        <v>825</v>
      </c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N332" s="4">
        <f>COUNTA(表格1[[#This Row],[向陽素描]:[滿溢的水果塔]])</f>
        <v>1</v>
      </c>
    </row>
    <row r="333" spans="1:40">
      <c r="A333" s="1" t="s">
        <v>358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 t="s">
        <v>925</v>
      </c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N333" s="4">
        <f>COUNTA(表格1[[#This Row],[向陽素描]:[滿溢的水果塔]])</f>
        <v>1</v>
      </c>
    </row>
    <row r="334" spans="1:40" ht="32.4">
      <c r="A334" s="1" t="s">
        <v>367</v>
      </c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7" t="s">
        <v>540</v>
      </c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N334" s="4">
        <f>COUNTA(表格1[[#This Row],[向陽素描]:[滿溢的水果塔]])</f>
        <v>1</v>
      </c>
    </row>
    <row r="335" spans="1:40">
      <c r="A335" s="1" t="s">
        <v>416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 t="s">
        <v>417</v>
      </c>
      <c r="AF335" s="6"/>
      <c r="AG335" s="6"/>
      <c r="AH335" s="6"/>
      <c r="AI335" s="6"/>
      <c r="AJ335" s="6"/>
      <c r="AK335" s="6"/>
      <c r="AN335" s="4">
        <f>COUNTA(表格1[[#This Row],[向陽素描]:[滿溢的水果塔]])</f>
        <v>1</v>
      </c>
    </row>
    <row r="336" spans="1:40" ht="48.6">
      <c r="A336" s="1" t="s">
        <v>627</v>
      </c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7" t="s">
        <v>719</v>
      </c>
      <c r="AN336" s="10">
        <f>COUNTA(表格1[[#This Row],[向陽素描]:[滿溢的水果塔]])</f>
        <v>1</v>
      </c>
    </row>
    <row r="337" spans="1:40">
      <c r="A337" s="1" t="s">
        <v>380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 t="s">
        <v>926</v>
      </c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N337" s="4">
        <f>COUNTA(表格1[[#This Row],[向陽素描]:[滿溢的水果塔]])</f>
        <v>1</v>
      </c>
    </row>
    <row r="338" spans="1:40" ht="32.4">
      <c r="A338" s="1" t="s">
        <v>169</v>
      </c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7" t="s">
        <v>875</v>
      </c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N338" s="4">
        <f>COUNTA(表格1[[#This Row],[向陽素描]:[滿溢的水果塔]])</f>
        <v>1</v>
      </c>
    </row>
    <row r="339" spans="1:40">
      <c r="A339" s="1" t="s">
        <v>563</v>
      </c>
      <c r="B339" s="6"/>
      <c r="C339" s="6"/>
      <c r="D339" s="6" t="s">
        <v>167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N339" s="4">
        <f>COUNTA(表格1[[#This Row],[向陽素描]:[滿溢的水果塔]])</f>
        <v>1</v>
      </c>
    </row>
    <row r="340" spans="1:40">
      <c r="A340" s="1" t="s">
        <v>209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 t="s">
        <v>927</v>
      </c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N340" s="4">
        <f>COUNTA(表格1[[#This Row],[向陽素描]:[滿溢的水果塔]])</f>
        <v>1</v>
      </c>
    </row>
    <row r="341" spans="1:40" ht="32.4">
      <c r="A341" s="1" t="s">
        <v>119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7" t="s">
        <v>876</v>
      </c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N341" s="4">
        <f>COUNTA(表格1[[#This Row],[向陽素描]:[滿溢的水果塔]])</f>
        <v>1</v>
      </c>
    </row>
    <row r="342" spans="1:40" ht="48.6">
      <c r="A342" s="1" t="s">
        <v>369</v>
      </c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7" t="s">
        <v>928</v>
      </c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N342" s="4">
        <f>COUNTA(表格1[[#This Row],[向陽素描]:[滿溢的水果塔]])</f>
        <v>1</v>
      </c>
    </row>
    <row r="343" spans="1:40">
      <c r="A343" s="1" t="s">
        <v>188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 t="s">
        <v>1023</v>
      </c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N343" s="4">
        <f>COUNTA(表格1[[#This Row],[向陽素描]:[滿溢的水果塔]])</f>
        <v>1</v>
      </c>
    </row>
    <row r="344" spans="1:40">
      <c r="A344" s="1" t="s">
        <v>373</v>
      </c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 t="s">
        <v>374</v>
      </c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N344" s="4">
        <f>COUNTA(表格1[[#This Row],[向陽素描]:[滿溢的水果塔]])</f>
        <v>1</v>
      </c>
    </row>
    <row r="345" spans="1:40">
      <c r="A345" s="1" t="s">
        <v>296</v>
      </c>
      <c r="B345" s="6"/>
      <c r="C345" s="6"/>
      <c r="D345" s="6" t="s">
        <v>297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N345" s="4">
        <f>COUNTA(表格1[[#This Row],[向陽素描]:[滿溢的水果塔]])</f>
        <v>1</v>
      </c>
    </row>
    <row r="346" spans="1:40">
      <c r="A346" s="1" t="s">
        <v>414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 t="s">
        <v>415</v>
      </c>
      <c r="AF346" s="6"/>
      <c r="AG346" s="6"/>
      <c r="AH346" s="6"/>
      <c r="AI346" s="6"/>
      <c r="AJ346" s="6"/>
      <c r="AK346" s="6"/>
      <c r="AN346" s="4">
        <f>COUNTA(表格1[[#This Row],[向陽素描]:[滿溢的水果塔]])</f>
        <v>1</v>
      </c>
    </row>
    <row r="347" spans="1:40">
      <c r="A347" s="1" t="s">
        <v>153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 t="s">
        <v>929</v>
      </c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N347" s="4">
        <f>COUNTA(表格1[[#This Row],[向陽素描]:[滿溢的水果塔]])</f>
        <v>1</v>
      </c>
    </row>
    <row r="348" spans="1:40">
      <c r="A348" s="1" t="s">
        <v>110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 t="s">
        <v>111</v>
      </c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N348" s="4">
        <f>COUNTA(表格1[[#This Row],[向陽素描]:[滿溢的水果塔]])</f>
        <v>1</v>
      </c>
    </row>
    <row r="349" spans="1:40">
      <c r="A349" s="1" t="s">
        <v>311</v>
      </c>
      <c r="B349" s="6"/>
      <c r="C349" s="6"/>
      <c r="D349" s="6"/>
      <c r="E349" s="6"/>
      <c r="F349" s="6"/>
      <c r="G349" s="6"/>
      <c r="H349" s="6" t="s">
        <v>312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N349" s="4">
        <f>COUNTA(表格1[[#This Row],[向陽素描]:[滿溢的水果塔]])</f>
        <v>1</v>
      </c>
    </row>
    <row r="350" spans="1:40">
      <c r="A350" s="1" t="s">
        <v>1111</v>
      </c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6"/>
      <c r="AM350" t="s">
        <v>1112</v>
      </c>
      <c r="AN350" s="10">
        <f>COUNTA(表格1[[#This Row],[向陽素描]:[滿溢的水果塔]])</f>
        <v>1</v>
      </c>
    </row>
    <row r="351" spans="1:40">
      <c r="A351" s="1" t="s">
        <v>333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 t="s">
        <v>334</v>
      </c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N351" s="4">
        <f>COUNTA(表格1[[#This Row],[向陽素描]:[滿溢的水果塔]])</f>
        <v>1</v>
      </c>
    </row>
    <row r="352" spans="1:40">
      <c r="A352" s="1" t="s">
        <v>575</v>
      </c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 t="s">
        <v>576</v>
      </c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6"/>
      <c r="AN352" s="4">
        <f>COUNTA(表格1[[#This Row],[向陽素描]:[滿溢的水果塔]])</f>
        <v>1</v>
      </c>
    </row>
    <row r="353" spans="1:40">
      <c r="A353" s="1" t="s">
        <v>277</v>
      </c>
      <c r="B353" s="6" t="s">
        <v>766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N353" s="4">
        <f>COUNTA(表格1[[#This Row],[向陽素描]:[滿溢的水果塔]])</f>
        <v>1</v>
      </c>
    </row>
    <row r="354" spans="1:40" ht="32.4">
      <c r="A354" s="1" t="s">
        <v>393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7" t="s">
        <v>1024</v>
      </c>
      <c r="AE354" s="6"/>
      <c r="AF354" s="6"/>
      <c r="AG354" s="6"/>
      <c r="AH354" s="6"/>
      <c r="AI354" s="6"/>
      <c r="AJ354" s="6"/>
      <c r="AK354" s="6"/>
      <c r="AN354" s="4">
        <f>COUNTA(表格1[[#This Row],[向陽素描]:[滿溢的水果塔]])</f>
        <v>1</v>
      </c>
    </row>
    <row r="355" spans="1:40">
      <c r="A355" s="1" t="s">
        <v>183</v>
      </c>
      <c r="B355" s="6"/>
      <c r="C355" s="6"/>
      <c r="D355" s="6"/>
      <c r="E355" s="6"/>
      <c r="F355" s="6"/>
      <c r="G355" s="6"/>
      <c r="H355" s="6" t="s">
        <v>184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N355" s="4">
        <f>COUNTA(表格1[[#This Row],[向陽素描]:[滿溢的水果塔]])</f>
        <v>1</v>
      </c>
    </row>
    <row r="356" spans="1:40">
      <c r="A356" s="1" t="s">
        <v>335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 t="s">
        <v>336</v>
      </c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N356" s="4">
        <f>COUNTA(表格1[[#This Row],[向陽素描]:[滿溢的水果塔]])</f>
        <v>1</v>
      </c>
    </row>
    <row r="357" spans="1:40" ht="32.4">
      <c r="A357" s="1" t="s">
        <v>196</v>
      </c>
      <c r="B357" s="7" t="s">
        <v>778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N357" s="4">
        <f>COUNTA(表格1[[#This Row],[向陽素描]:[滿溢的水果塔]])</f>
        <v>1</v>
      </c>
    </row>
    <row r="358" spans="1:40">
      <c r="A358" s="1" t="s">
        <v>204</v>
      </c>
      <c r="B358" s="6" t="s">
        <v>284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N358" s="4">
        <f>COUNTA(表格1[[#This Row],[向陽素描]:[滿溢的水果塔]])</f>
        <v>1</v>
      </c>
    </row>
    <row r="359" spans="1:40">
      <c r="A359" s="1" t="s">
        <v>120</v>
      </c>
      <c r="B359" s="6"/>
      <c r="C359" s="6"/>
      <c r="D359" s="6"/>
      <c r="E359" s="6"/>
      <c r="F359" s="6"/>
      <c r="G359" s="6"/>
      <c r="H359" s="6" t="s">
        <v>121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N359" s="4">
        <f>COUNTA(表格1[[#This Row],[向陽素描]:[滿溢的水果塔]])</f>
        <v>1</v>
      </c>
    </row>
    <row r="360" spans="1:40" ht="32.4">
      <c r="A360" s="1" t="s">
        <v>210</v>
      </c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7" t="s">
        <v>877</v>
      </c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N360" s="4">
        <f>COUNTA(表格1[[#This Row],[向陽素描]:[滿溢的水果塔]])</f>
        <v>1</v>
      </c>
    </row>
    <row r="361" spans="1:40">
      <c r="A361" s="1" t="s">
        <v>90</v>
      </c>
      <c r="B361" s="6"/>
      <c r="C361" s="6"/>
      <c r="D361" s="6"/>
      <c r="E361" s="6"/>
      <c r="F361" s="6" t="s">
        <v>779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N361" s="4">
        <f>COUNTA(表格1[[#This Row],[向陽素描]:[滿溢的水果塔]])</f>
        <v>1</v>
      </c>
    </row>
    <row r="362" spans="1:40">
      <c r="A362" s="1" t="s">
        <v>622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6" t="s">
        <v>1079</v>
      </c>
      <c r="AN362" s="10">
        <f>COUNTA(表格1[[#This Row],[向陽素描]:[滿溢的水果塔]])</f>
        <v>1</v>
      </c>
    </row>
    <row r="363" spans="1:40">
      <c r="A363" s="1" t="s">
        <v>1091</v>
      </c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6"/>
      <c r="AL363" t="s">
        <v>1092</v>
      </c>
      <c r="AN363" s="10">
        <f>COUNTA(表格1[[#This Row],[向陽素描]:[滿溢的水果塔]])</f>
        <v>1</v>
      </c>
    </row>
    <row r="364" spans="1:40">
      <c r="A364" s="1" t="s">
        <v>329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 t="s">
        <v>330</v>
      </c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N364" s="4">
        <f>COUNTA(表格1[[#This Row],[向陽素描]:[滿溢的水果塔]])</f>
        <v>1</v>
      </c>
    </row>
    <row r="365" spans="1:40">
      <c r="A365" s="1" t="s">
        <v>104</v>
      </c>
      <c r="B365" s="6"/>
      <c r="C365" s="6"/>
      <c r="D365" s="6"/>
      <c r="E365" s="6"/>
      <c r="F365" s="6"/>
      <c r="G365" s="6" t="s">
        <v>826</v>
      </c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N365" s="4">
        <f>COUNTA(表格1[[#This Row],[向陽素描]:[滿溢的水果塔]])</f>
        <v>1</v>
      </c>
    </row>
    <row r="366" spans="1:40">
      <c r="A366" s="1" t="s">
        <v>554</v>
      </c>
      <c r="B366" s="6"/>
      <c r="C366" s="6"/>
      <c r="D366" s="6"/>
      <c r="E366" s="6"/>
      <c r="F366" s="6"/>
      <c r="G366" s="6"/>
      <c r="H366" s="6" t="s">
        <v>310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N366" s="4">
        <f>COUNTA(表格1[[#This Row],[向陽素描]:[滿溢的水果塔]])</f>
        <v>1</v>
      </c>
    </row>
    <row r="367" spans="1:40">
      <c r="A367" s="1" t="s">
        <v>187</v>
      </c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 t="s">
        <v>931</v>
      </c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N367" s="4">
        <f>COUNTA(表格1[[#This Row],[向陽素描]:[滿溢的水果塔]])</f>
        <v>1</v>
      </c>
    </row>
    <row r="368" spans="1:40">
      <c r="A368" s="1" t="s">
        <v>377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 t="s">
        <v>378</v>
      </c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N368" s="4">
        <f>COUNTA(表格1[[#This Row],[向陽素描]:[滿溢的水果塔]])</f>
        <v>1</v>
      </c>
    </row>
    <row r="369" spans="1:40">
      <c r="A369" s="1" t="s">
        <v>92</v>
      </c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 t="s">
        <v>383</v>
      </c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N369" s="4">
        <f>COUNTA(表格1[[#This Row],[向陽素描]:[滿溢的水果塔]])</f>
        <v>1</v>
      </c>
    </row>
    <row r="370" spans="1:40">
      <c r="A370" s="1" t="s">
        <v>97</v>
      </c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 t="s">
        <v>98</v>
      </c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N370" s="4">
        <f>COUNTA(表格1[[#This Row],[向陽素描]:[滿溢的水果塔]])</f>
        <v>1</v>
      </c>
    </row>
    <row r="371" spans="1:40">
      <c r="A371" s="1" t="s">
        <v>430</v>
      </c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 t="s">
        <v>431</v>
      </c>
      <c r="AI371" s="6"/>
      <c r="AJ371" s="6"/>
      <c r="AK371" s="6"/>
      <c r="AN371" s="4">
        <f>COUNTA(表格1[[#This Row],[向陽素描]:[滿溢的水果塔]])</f>
        <v>1</v>
      </c>
    </row>
    <row r="372" spans="1:40">
      <c r="A372" s="1" t="s">
        <v>570</v>
      </c>
      <c r="B372" s="6"/>
      <c r="C372" s="6"/>
      <c r="D372" s="6"/>
      <c r="E372" s="6"/>
      <c r="F372" s="6"/>
      <c r="G372" s="6"/>
      <c r="H372" s="6" t="s">
        <v>827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N372" s="4">
        <f>COUNTA(表格1[[#This Row],[向陽素描]:[滿溢的水果塔]])</f>
        <v>1</v>
      </c>
    </row>
    <row r="373" spans="1:40">
      <c r="A373" s="1" t="s">
        <v>526</v>
      </c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 t="s">
        <v>932</v>
      </c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N373" s="4">
        <f>COUNTA(表格1[[#This Row],[向陽素描]:[滿溢的水果塔]])</f>
        <v>1</v>
      </c>
    </row>
    <row r="374" spans="1:40">
      <c r="A374" s="1" t="s">
        <v>577</v>
      </c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 t="s">
        <v>578</v>
      </c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6"/>
      <c r="AN374" s="4">
        <f>COUNTA(表格1[[#This Row],[向陽素描]:[滿溢的水果塔]])</f>
        <v>1</v>
      </c>
    </row>
    <row r="375" spans="1:40">
      <c r="A375" s="1" t="s">
        <v>498</v>
      </c>
      <c r="B375" s="6"/>
      <c r="C375" s="6"/>
      <c r="D375" s="6"/>
      <c r="E375" s="6" t="s">
        <v>780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N375" s="4">
        <f>COUNTA(表格1[[#This Row],[向陽素描]:[滿溢的水果塔]])</f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</sheetPr>
  <dimension ref="A1:AN81"/>
  <sheetViews>
    <sheetView zoomScaleNormal="100" workbookViewId="0"/>
  </sheetViews>
  <sheetFormatPr defaultRowHeight="16.2"/>
  <cols>
    <col min="1" max="1" width="16.109375" customWidth="1"/>
    <col min="2" max="2" width="15.33203125" bestFit="1" customWidth="1"/>
    <col min="3" max="3" width="8.21875" bestFit="1" customWidth="1"/>
    <col min="4" max="4" width="12.88671875" bestFit="1" customWidth="1"/>
    <col min="5" max="7" width="15.33203125" bestFit="1" customWidth="1"/>
    <col min="8" max="8" width="20.21875" bestFit="1" customWidth="1"/>
    <col min="9" max="9" width="14.6640625" bestFit="1" customWidth="1"/>
    <col min="10" max="10" width="12.88671875" bestFit="1" customWidth="1"/>
    <col min="11" max="14" width="15.33203125" bestFit="1" customWidth="1"/>
    <col min="15" max="15" width="12.88671875" bestFit="1" customWidth="1"/>
    <col min="16" max="16" width="21.5546875" bestFit="1" customWidth="1"/>
    <col min="17" max="17" width="12.88671875" bestFit="1" customWidth="1"/>
    <col min="18" max="19" width="15.33203125" bestFit="1" customWidth="1"/>
    <col min="20" max="21" width="12.88671875" bestFit="1" customWidth="1"/>
    <col min="22" max="22" width="17.77734375" bestFit="1" customWidth="1"/>
    <col min="23" max="24" width="12.88671875" bestFit="1" customWidth="1"/>
    <col min="25" max="25" width="15.33203125" bestFit="1" customWidth="1"/>
    <col min="26" max="26" width="12.88671875" bestFit="1" customWidth="1"/>
    <col min="27" max="27" width="30" bestFit="1" customWidth="1"/>
    <col min="28" max="29" width="12.88671875" bestFit="1" customWidth="1"/>
    <col min="30" max="30" width="20.21875" bestFit="1" customWidth="1"/>
    <col min="31" max="33" width="15.33203125" bestFit="1" customWidth="1"/>
    <col min="34" max="34" width="17.77734375" bestFit="1" customWidth="1"/>
    <col min="35" max="38" width="15.33203125" bestFit="1" customWidth="1"/>
    <col min="39" max="39" width="12.88671875" bestFit="1" customWidth="1"/>
    <col min="40" max="40" width="8.21875" bestFit="1" customWidth="1"/>
  </cols>
  <sheetData>
    <row r="1" spans="1:40" ht="195.6">
      <c r="A1" s="2" t="s">
        <v>266</v>
      </c>
      <c r="B1" s="3" t="s">
        <v>0</v>
      </c>
      <c r="C1" s="3" t="s">
        <v>285</v>
      </c>
      <c r="D1" s="3" t="s">
        <v>292</v>
      </c>
      <c r="E1" s="3" t="s">
        <v>9</v>
      </c>
      <c r="F1" s="3" t="s">
        <v>270</v>
      </c>
      <c r="G1" s="3" t="s">
        <v>1</v>
      </c>
      <c r="H1" s="3" t="s">
        <v>10</v>
      </c>
      <c r="I1" s="3" t="s">
        <v>271</v>
      </c>
      <c r="J1" s="3" t="s">
        <v>8</v>
      </c>
      <c r="K1" s="3" t="s">
        <v>7</v>
      </c>
      <c r="L1" s="3" t="s">
        <v>272</v>
      </c>
      <c r="M1" s="3" t="s">
        <v>11</v>
      </c>
      <c r="N1" s="3" t="s">
        <v>2</v>
      </c>
      <c r="O1" s="3" t="s">
        <v>4</v>
      </c>
      <c r="P1" s="3" t="s">
        <v>5</v>
      </c>
      <c r="Q1" s="3" t="s">
        <v>3</v>
      </c>
      <c r="R1" s="3" t="s">
        <v>12</v>
      </c>
      <c r="S1" s="3" t="s">
        <v>363</v>
      </c>
      <c r="T1" s="3" t="s">
        <v>13</v>
      </c>
      <c r="U1" s="3" t="s">
        <v>14</v>
      </c>
      <c r="V1" s="3" t="s">
        <v>6</v>
      </c>
      <c r="W1" s="3" t="s">
        <v>382</v>
      </c>
      <c r="X1" s="3" t="s">
        <v>664</v>
      </c>
      <c r="Y1" s="3" t="s">
        <v>276</v>
      </c>
      <c r="Z1" s="3" t="s">
        <v>16</v>
      </c>
      <c r="AA1" s="3" t="s">
        <v>15</v>
      </c>
      <c r="AB1" s="3" t="s">
        <v>388</v>
      </c>
      <c r="AC1" s="3" t="s">
        <v>273</v>
      </c>
      <c r="AD1" s="3" t="s">
        <v>17</v>
      </c>
      <c r="AE1" s="3" t="s">
        <v>18</v>
      </c>
      <c r="AF1" s="3" t="s">
        <v>274</v>
      </c>
      <c r="AG1" s="3" t="s">
        <v>275</v>
      </c>
      <c r="AH1" s="3" t="s">
        <v>19</v>
      </c>
      <c r="AI1" s="3" t="s">
        <v>268</v>
      </c>
      <c r="AJ1" s="3" t="s">
        <v>269</v>
      </c>
      <c r="AK1" s="3" t="s">
        <v>590</v>
      </c>
      <c r="AL1" s="3" t="s">
        <v>589</v>
      </c>
      <c r="AM1" s="3" t="s">
        <v>632</v>
      </c>
      <c r="AN1" s="5" t="s">
        <v>446</v>
      </c>
    </row>
    <row r="2" spans="1:40">
      <c r="A2" s="1" t="s">
        <v>267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 t="s">
        <v>633</v>
      </c>
      <c r="Q2" s="6"/>
      <c r="R2" s="6"/>
      <c r="S2" s="6" t="s">
        <v>878</v>
      </c>
      <c r="T2" s="6" t="s">
        <v>447</v>
      </c>
      <c r="U2" s="6" t="s">
        <v>879</v>
      </c>
      <c r="V2" s="6" t="s">
        <v>933</v>
      </c>
      <c r="W2" s="6"/>
      <c r="X2" s="6"/>
      <c r="Y2" s="6"/>
      <c r="Z2" s="6" t="s">
        <v>448</v>
      </c>
      <c r="AA2" s="6"/>
      <c r="AB2" s="6"/>
      <c r="AC2" s="6"/>
      <c r="AD2" s="6"/>
      <c r="AE2" s="6"/>
      <c r="AF2" s="6" t="s">
        <v>1025</v>
      </c>
      <c r="AG2" s="6" t="s">
        <v>634</v>
      </c>
      <c r="AH2" s="6"/>
      <c r="AI2" s="6"/>
      <c r="AJ2" s="6"/>
      <c r="AK2" s="6"/>
      <c r="AN2" s="4">
        <f>COUNTA(表格1_4[[#This Row],[向陽素描]:[滿溢的水果塔]])</f>
        <v>8</v>
      </c>
    </row>
    <row r="3" spans="1:40" ht="32.4">
      <c r="A3" s="1" t="s">
        <v>47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828</v>
      </c>
      <c r="N3" s="6"/>
      <c r="O3" s="6"/>
      <c r="P3" s="6"/>
      <c r="Q3" s="6"/>
      <c r="R3" s="6" t="s">
        <v>467</v>
      </c>
      <c r="S3" s="6"/>
      <c r="T3" s="6"/>
      <c r="U3" s="6" t="s">
        <v>455</v>
      </c>
      <c r="V3" s="6" t="s">
        <v>449</v>
      </c>
      <c r="W3" s="6"/>
      <c r="X3" s="6"/>
      <c r="Y3" s="6"/>
      <c r="Z3" s="6"/>
      <c r="AA3" s="6"/>
      <c r="AB3" s="7" t="s">
        <v>974</v>
      </c>
      <c r="AC3" s="6"/>
      <c r="AD3" s="7" t="s">
        <v>635</v>
      </c>
      <c r="AE3" s="6"/>
      <c r="AF3" s="6"/>
      <c r="AG3" s="6"/>
      <c r="AH3" s="6"/>
      <c r="AI3" s="6"/>
      <c r="AJ3" s="6" t="s">
        <v>636</v>
      </c>
      <c r="AK3" s="6"/>
      <c r="AL3" t="s">
        <v>1143</v>
      </c>
      <c r="AN3" s="4">
        <f>COUNTA(表格1_4[[#This Row],[向陽素描]:[滿溢的水果塔]])</f>
        <v>8</v>
      </c>
    </row>
    <row r="4" spans="1:40">
      <c r="A4" s="1" t="s">
        <v>20</v>
      </c>
      <c r="B4" s="6"/>
      <c r="C4" s="6"/>
      <c r="D4" s="6"/>
      <c r="E4" s="6"/>
      <c r="F4" s="6"/>
      <c r="G4" s="6"/>
      <c r="H4" s="6" t="s">
        <v>781</v>
      </c>
      <c r="I4" s="6"/>
      <c r="J4" s="6"/>
      <c r="K4" s="6"/>
      <c r="L4" s="6" t="s">
        <v>829</v>
      </c>
      <c r="M4" s="6"/>
      <c r="N4" s="6"/>
      <c r="O4" s="6"/>
      <c r="P4" s="6" t="s">
        <v>830</v>
      </c>
      <c r="Q4" s="6"/>
      <c r="R4" s="6"/>
      <c r="S4" s="6"/>
      <c r="T4" s="6" t="s">
        <v>880</v>
      </c>
      <c r="U4" s="6"/>
      <c r="V4" s="6" t="s">
        <v>934</v>
      </c>
      <c r="W4" s="6"/>
      <c r="X4" s="6"/>
      <c r="Y4" s="6"/>
      <c r="Z4" s="6"/>
      <c r="AA4" s="6" t="s">
        <v>975</v>
      </c>
      <c r="AB4" s="6"/>
      <c r="AC4" s="6" t="s">
        <v>976</v>
      </c>
      <c r="AD4" s="6"/>
      <c r="AE4" s="6"/>
      <c r="AF4" s="6"/>
      <c r="AG4" s="6"/>
      <c r="AH4" s="6"/>
      <c r="AI4" s="6"/>
      <c r="AJ4" s="6"/>
      <c r="AK4" s="6"/>
      <c r="AN4" s="4">
        <f>COUNTA(表格1_4[[#This Row],[向陽素描]:[滿溢的水果塔]])</f>
        <v>7</v>
      </c>
    </row>
    <row r="5" spans="1:40" ht="32.4">
      <c r="A5" s="1" t="s">
        <v>52</v>
      </c>
      <c r="B5" s="6"/>
      <c r="C5" s="6"/>
      <c r="D5" s="6"/>
      <c r="E5" s="6"/>
      <c r="F5" s="6"/>
      <c r="G5" s="6"/>
      <c r="H5" s="6"/>
      <c r="I5" s="6"/>
      <c r="J5" s="6"/>
      <c r="K5" s="6"/>
      <c r="L5" t="s">
        <v>639</v>
      </c>
      <c r="M5" s="6" t="s">
        <v>831</v>
      </c>
      <c r="N5" s="6" t="s">
        <v>832</v>
      </c>
      <c r="O5" s="6"/>
      <c r="P5" s="7" t="s">
        <v>451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 t="s">
        <v>977</v>
      </c>
      <c r="AD5" s="6"/>
      <c r="AE5" s="6"/>
      <c r="AF5" s="6"/>
      <c r="AG5" s="6"/>
      <c r="AH5" s="6"/>
      <c r="AI5" s="6"/>
      <c r="AJ5" s="6" t="s">
        <v>1026</v>
      </c>
      <c r="AK5" s="6" t="s">
        <v>640</v>
      </c>
      <c r="AN5" s="4">
        <f>COUNTA(表格1_4[[#This Row],[向陽素描]:[滿溢的水果塔]])</f>
        <v>7</v>
      </c>
    </row>
    <row r="6" spans="1:40">
      <c r="A6" s="1" t="s">
        <v>22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 t="s">
        <v>449</v>
      </c>
      <c r="Q6" s="6"/>
      <c r="R6" s="6"/>
      <c r="S6" s="6"/>
      <c r="T6" s="6"/>
      <c r="U6" s="6" t="s">
        <v>881</v>
      </c>
      <c r="V6" s="6" t="s">
        <v>935</v>
      </c>
      <c r="W6" s="6" t="s">
        <v>936</v>
      </c>
      <c r="X6" s="6"/>
      <c r="Y6" s="6"/>
      <c r="Z6" s="6"/>
      <c r="AA6" s="6"/>
      <c r="AB6" s="6" t="s">
        <v>979</v>
      </c>
      <c r="AC6" s="6"/>
      <c r="AD6" s="6"/>
      <c r="AE6" s="6"/>
      <c r="AF6" s="6"/>
      <c r="AG6" s="6" t="s">
        <v>634</v>
      </c>
      <c r="AH6" s="6"/>
      <c r="AI6" s="6"/>
      <c r="AJ6" s="6"/>
      <c r="AK6" s="6"/>
      <c r="AN6" s="4">
        <f>COUNTA(表格1_4[[#This Row],[向陽素描]:[滿溢的水果塔]])</f>
        <v>6</v>
      </c>
    </row>
    <row r="7" spans="1:40" ht="32.4">
      <c r="A7" s="1" t="s">
        <v>21</v>
      </c>
      <c r="B7" s="6"/>
      <c r="C7" s="6"/>
      <c r="D7" s="6"/>
      <c r="E7" s="6"/>
      <c r="F7" s="6"/>
      <c r="G7" s="6"/>
      <c r="H7" s="6"/>
      <c r="I7" s="6"/>
      <c r="J7" s="6"/>
      <c r="K7" s="6"/>
      <c r="L7" s="7" t="s">
        <v>450</v>
      </c>
      <c r="M7" s="6"/>
      <c r="N7" s="6" t="s">
        <v>833</v>
      </c>
      <c r="O7" s="6"/>
      <c r="P7" s="6" t="s">
        <v>834</v>
      </c>
      <c r="Q7" s="6"/>
      <c r="R7" s="6"/>
      <c r="S7" s="6"/>
      <c r="T7" s="6"/>
      <c r="U7" s="6" t="s">
        <v>882</v>
      </c>
      <c r="V7" s="6"/>
      <c r="W7" s="6"/>
      <c r="X7" s="6"/>
      <c r="Y7" s="6"/>
      <c r="Z7" s="6"/>
      <c r="AA7" s="6"/>
      <c r="AB7" s="6" t="s">
        <v>980</v>
      </c>
      <c r="AC7" s="6"/>
      <c r="AD7" s="6"/>
      <c r="AE7" s="6"/>
      <c r="AF7" s="6"/>
      <c r="AG7" s="6" t="s">
        <v>634</v>
      </c>
      <c r="AH7" s="6"/>
      <c r="AI7" s="6"/>
      <c r="AJ7" s="6"/>
      <c r="AK7" s="6"/>
      <c r="AN7" s="4">
        <f>COUNTA(表格1_4[[#This Row],[向陽素描]:[滿溢的水果塔]])</f>
        <v>6</v>
      </c>
    </row>
    <row r="8" spans="1:40" ht="32.4">
      <c r="A8" s="1" t="s">
        <v>26</v>
      </c>
      <c r="B8" s="6"/>
      <c r="C8" s="6"/>
      <c r="D8" s="6" t="s">
        <v>645</v>
      </c>
      <c r="E8" s="6"/>
      <c r="F8" s="6"/>
      <c r="G8" s="6" t="s">
        <v>462</v>
      </c>
      <c r="H8" s="6"/>
      <c r="I8" s="6"/>
      <c r="J8" s="6" t="s">
        <v>782</v>
      </c>
      <c r="K8" s="6"/>
      <c r="L8" s="6" t="s">
        <v>457</v>
      </c>
      <c r="M8" s="6" t="s">
        <v>835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7" t="s">
        <v>981</v>
      </c>
      <c r="AC8" s="6"/>
      <c r="AD8" s="6"/>
      <c r="AE8" s="6"/>
      <c r="AF8" s="6"/>
      <c r="AG8" s="6"/>
      <c r="AH8" s="6"/>
      <c r="AI8" s="6"/>
      <c r="AJ8" s="6"/>
      <c r="AK8" s="6"/>
      <c r="AN8" s="4">
        <f>COUNTA(表格1_4[[#This Row],[向陽素描]:[滿溢的水果塔]])</f>
        <v>6</v>
      </c>
    </row>
    <row r="9" spans="1:40">
      <c r="A9" s="1" t="s">
        <v>147</v>
      </c>
      <c r="B9" s="6"/>
      <c r="C9" s="6"/>
      <c r="D9" s="6"/>
      <c r="E9" s="6"/>
      <c r="F9" s="6"/>
      <c r="G9" s="6" t="s">
        <v>462</v>
      </c>
      <c r="H9" s="6"/>
      <c r="I9" s="6"/>
      <c r="J9" s="6"/>
      <c r="K9" s="6"/>
      <c r="L9" s="6"/>
      <c r="M9" s="6"/>
      <c r="N9" s="6"/>
      <c r="O9" s="6"/>
      <c r="P9" s="6"/>
      <c r="Q9" s="6" t="s">
        <v>887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 t="s">
        <v>1030</v>
      </c>
      <c r="AH9" s="6"/>
      <c r="AI9" s="6"/>
      <c r="AJ9" s="6"/>
      <c r="AK9" s="6" t="s">
        <v>1068</v>
      </c>
      <c r="AL9" t="s">
        <v>1141</v>
      </c>
      <c r="AN9" s="4">
        <f>COUNTA(表格1_4[[#This Row],[向陽素描]:[滿溢的水果塔]])</f>
        <v>5</v>
      </c>
    </row>
    <row r="10" spans="1:40" ht="32.4">
      <c r="A10" s="1" t="s">
        <v>384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 t="s">
        <v>464</v>
      </c>
      <c r="M10" s="6"/>
      <c r="N10" s="6" t="s">
        <v>643</v>
      </c>
      <c r="O10" s="6"/>
      <c r="P10" s="6"/>
      <c r="Q10" s="6"/>
      <c r="R10" s="6"/>
      <c r="S10" s="6"/>
      <c r="T10" s="6"/>
      <c r="U10" s="6"/>
      <c r="V10" s="6"/>
      <c r="W10" s="6"/>
      <c r="X10" s="6" t="s">
        <v>937</v>
      </c>
      <c r="Y10" s="6"/>
      <c r="Z10" s="6"/>
      <c r="AA10" s="6"/>
      <c r="AB10" s="6"/>
      <c r="AC10" s="6" t="s">
        <v>982</v>
      </c>
      <c r="AD10" s="6" t="s">
        <v>465</v>
      </c>
      <c r="AE10" s="6"/>
      <c r="AF10" s="6"/>
      <c r="AG10" s="6"/>
      <c r="AH10" s="6"/>
      <c r="AI10" s="6"/>
      <c r="AJ10" s="6"/>
      <c r="AK10" s="6"/>
      <c r="AN10" s="4">
        <f>COUNTA(表格1_4[[#This Row],[向陽素描]:[滿溢的水果塔]])</f>
        <v>5</v>
      </c>
    </row>
    <row r="11" spans="1:40">
      <c r="A11" s="1" t="s">
        <v>94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 t="s">
        <v>462</v>
      </c>
      <c r="M11" s="6"/>
      <c r="N11" s="6" t="s">
        <v>841</v>
      </c>
      <c r="O11" s="6"/>
      <c r="P11" s="6" t="s">
        <v>582</v>
      </c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 t="s">
        <v>1031</v>
      </c>
      <c r="AH11" s="6"/>
      <c r="AI11" s="6"/>
      <c r="AJ11" s="6"/>
      <c r="AK11" s="6"/>
      <c r="AL11" t="s">
        <v>1138</v>
      </c>
      <c r="AN11" s="4">
        <f>COUNTA(表格1_4[[#This Row],[向陽素描]:[滿溢的水果塔]])</f>
        <v>5</v>
      </c>
    </row>
    <row r="12" spans="1:40" ht="32.4">
      <c r="A12" s="1" t="s">
        <v>73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7" t="s">
        <v>452</v>
      </c>
      <c r="O12" s="6"/>
      <c r="P12" s="6"/>
      <c r="Q12" s="6"/>
      <c r="R12" s="6"/>
      <c r="S12" s="6" t="s">
        <v>883</v>
      </c>
      <c r="T12" s="6"/>
      <c r="U12" s="6" t="s">
        <v>884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 t="s">
        <v>634</v>
      </c>
      <c r="AH12" s="6"/>
      <c r="AI12" s="6" t="s">
        <v>1027</v>
      </c>
      <c r="AJ12" s="6"/>
      <c r="AK12" s="6"/>
      <c r="AN12" s="4">
        <f>COUNTA(表格1_4[[#This Row],[向陽素描]:[滿溢的水果塔]])</f>
        <v>5</v>
      </c>
    </row>
    <row r="13" spans="1:40" ht="32.4">
      <c r="A13" s="1" t="s">
        <v>62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 t="s">
        <v>476</v>
      </c>
      <c r="T13" s="7" t="s">
        <v>477</v>
      </c>
      <c r="U13" s="6"/>
      <c r="V13" s="6"/>
      <c r="W13" s="6"/>
      <c r="X13" s="6"/>
      <c r="Y13" s="6"/>
      <c r="Z13" s="6" t="s">
        <v>938</v>
      </c>
      <c r="AA13" s="6" t="s">
        <v>478</v>
      </c>
      <c r="AB13" s="6" t="s">
        <v>983</v>
      </c>
      <c r="AC13" s="6"/>
      <c r="AD13" s="6"/>
      <c r="AE13" s="6"/>
      <c r="AF13" s="6"/>
      <c r="AG13" s="6"/>
      <c r="AH13" s="6"/>
      <c r="AI13" s="6"/>
      <c r="AJ13" s="6"/>
      <c r="AK13" s="6"/>
      <c r="AN13" s="4">
        <f>COUNTA(表格1_4[[#This Row],[向陽素描]:[滿溢的水果塔]])</f>
        <v>5</v>
      </c>
    </row>
    <row r="14" spans="1:40">
      <c r="A14" s="1" t="s">
        <v>347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 t="s">
        <v>449</v>
      </c>
      <c r="O14" s="6"/>
      <c r="P14" s="6" t="s">
        <v>836</v>
      </c>
      <c r="Q14" s="6"/>
      <c r="R14" s="6"/>
      <c r="S14" s="6"/>
      <c r="T14" s="6"/>
      <c r="U14" s="6" t="s">
        <v>885</v>
      </c>
      <c r="V14" s="6" t="s">
        <v>939</v>
      </c>
      <c r="W14" s="6"/>
      <c r="X14" s="6"/>
      <c r="Y14" s="6"/>
      <c r="Z14" s="6"/>
      <c r="AA14" s="6"/>
      <c r="AB14" s="6"/>
      <c r="AC14" s="6"/>
      <c r="AD14" s="6"/>
      <c r="AE14" s="6"/>
      <c r="AF14" s="6" t="s">
        <v>453</v>
      </c>
      <c r="AG14" s="6"/>
      <c r="AH14" s="6"/>
      <c r="AI14" s="6"/>
      <c r="AJ14" s="6"/>
      <c r="AK14" s="6"/>
      <c r="AN14" s="4">
        <f>COUNTA(表格1_4[[#This Row],[向陽素描]:[滿溢的水果塔]])</f>
        <v>5</v>
      </c>
    </row>
    <row r="15" spans="1:40" ht="48.6">
      <c r="A15" s="1" t="s">
        <v>24</v>
      </c>
      <c r="B15" s="6"/>
      <c r="C15" s="6"/>
      <c r="D15" s="6" t="s">
        <v>520</v>
      </c>
      <c r="E15" s="6"/>
      <c r="F15" s="6"/>
      <c r="G15" s="6"/>
      <c r="H15" s="6"/>
      <c r="I15" s="6"/>
      <c r="J15" s="6"/>
      <c r="K15" s="6"/>
      <c r="L15" s="6"/>
      <c r="M15" s="6"/>
      <c r="N15" s="6" t="s">
        <v>837</v>
      </c>
      <c r="O15" s="6" t="s">
        <v>25</v>
      </c>
      <c r="P15" s="6"/>
      <c r="Q15" s="6"/>
      <c r="R15" s="7" t="s">
        <v>650</v>
      </c>
      <c r="S15" s="6"/>
      <c r="T15" s="6"/>
      <c r="U15" s="6"/>
      <c r="V15" s="6"/>
      <c r="W15" s="6"/>
      <c r="X15" s="6"/>
      <c r="Y15" s="6"/>
      <c r="Z15" s="6" t="s">
        <v>940</v>
      </c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N15" s="4">
        <f>COUNTA(表格1_4[[#This Row],[向陽素描]:[滿溢的水果塔]])</f>
        <v>5</v>
      </c>
    </row>
    <row r="16" spans="1:40">
      <c r="A16" s="1" t="s">
        <v>36</v>
      </c>
      <c r="B16" s="6"/>
      <c r="C16" s="6"/>
      <c r="D16" s="6" t="s">
        <v>732</v>
      </c>
      <c r="E16" s="6"/>
      <c r="F16" s="6" t="s">
        <v>456</v>
      </c>
      <c r="G16" s="6"/>
      <c r="H16" s="6"/>
      <c r="I16" s="6"/>
      <c r="J16" s="6"/>
      <c r="K16" s="6"/>
      <c r="L16" s="6"/>
      <c r="M16" s="6"/>
      <c r="N16" s="6" t="s">
        <v>838</v>
      </c>
      <c r="O16" s="6"/>
      <c r="P16" s="6" t="s">
        <v>839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 t="s">
        <v>648</v>
      </c>
      <c r="AK16" s="6"/>
      <c r="AN16" s="4">
        <f>COUNTA(表格1_4[[#This Row],[向陽素描]:[滿溢的水果塔]])</f>
        <v>5</v>
      </c>
    </row>
    <row r="17" spans="1:40">
      <c r="A17" s="1" t="s">
        <v>359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 t="s">
        <v>886</v>
      </c>
      <c r="S17" s="6"/>
      <c r="T17" s="6"/>
      <c r="U17" s="6" t="s">
        <v>381</v>
      </c>
      <c r="V17" s="6"/>
      <c r="W17" s="6"/>
      <c r="X17" s="6"/>
      <c r="Y17" s="6"/>
      <c r="Z17" s="6"/>
      <c r="AA17" s="6"/>
      <c r="AB17" s="6"/>
      <c r="AC17" s="6" t="s">
        <v>984</v>
      </c>
      <c r="AD17" s="6" t="s">
        <v>401</v>
      </c>
      <c r="AE17" s="6"/>
      <c r="AF17" s="6"/>
      <c r="AG17" s="6" t="s">
        <v>1028</v>
      </c>
      <c r="AH17" s="6"/>
      <c r="AI17" s="6"/>
      <c r="AJ17" s="6"/>
      <c r="AK17" s="6"/>
      <c r="AN17" s="4">
        <f>COUNTA(表格1_4[[#This Row],[向陽素描]:[滿溢的水果塔]])</f>
        <v>5</v>
      </c>
    </row>
    <row r="18" spans="1:40" ht="48.6">
      <c r="A18" s="1" t="s">
        <v>78</v>
      </c>
      <c r="B18" s="6"/>
      <c r="C18" s="6"/>
      <c r="D18" s="6" t="s">
        <v>655</v>
      </c>
      <c r="E18" s="6"/>
      <c r="F18" s="6"/>
      <c r="G18" s="7" t="s">
        <v>654</v>
      </c>
      <c r="H18" s="6"/>
      <c r="I18" s="6"/>
      <c r="J18" s="6"/>
      <c r="K18" s="6" t="s">
        <v>783</v>
      </c>
      <c r="L18" s="6" t="s">
        <v>840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N18" s="4">
        <f>COUNTA(表格1_4[[#This Row],[向陽素描]:[滿溢的水果塔]])</f>
        <v>4</v>
      </c>
    </row>
    <row r="19" spans="1:40">
      <c r="A19" s="1" t="s">
        <v>38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 t="s">
        <v>39</v>
      </c>
      <c r="P19" s="6"/>
      <c r="Q19" s="6"/>
      <c r="R19" s="6"/>
      <c r="S19" s="6"/>
      <c r="T19" s="6" t="s">
        <v>40</v>
      </c>
      <c r="U19" s="6"/>
      <c r="V19" s="6"/>
      <c r="W19" s="6"/>
      <c r="X19" s="6"/>
      <c r="Y19" s="6"/>
      <c r="Z19" s="6"/>
      <c r="AA19" s="6" t="s">
        <v>985</v>
      </c>
      <c r="AB19" s="6"/>
      <c r="AC19" s="6"/>
      <c r="AD19" s="6"/>
      <c r="AE19" s="6"/>
      <c r="AF19" s="6"/>
      <c r="AG19" s="6"/>
      <c r="AH19" s="6"/>
      <c r="AI19" s="6"/>
      <c r="AJ19" s="6" t="s">
        <v>1032</v>
      </c>
      <c r="AK19" s="6"/>
      <c r="AN19" s="4">
        <f>COUNTA(表格1_4[[#This Row],[向陽素描]:[滿溢的水果塔]])</f>
        <v>4</v>
      </c>
    </row>
    <row r="20" spans="1:40">
      <c r="A20" s="1" t="s">
        <v>33</v>
      </c>
      <c r="B20" s="6"/>
      <c r="C20" s="6"/>
      <c r="D20" s="6"/>
      <c r="E20" s="6"/>
      <c r="F20" s="6"/>
      <c r="G20" s="6"/>
      <c r="H20" s="6" t="s">
        <v>34</v>
      </c>
      <c r="I20" s="6" t="s">
        <v>321</v>
      </c>
      <c r="J20" s="6"/>
      <c r="K20" s="6"/>
      <c r="L20" s="6"/>
      <c r="M20" s="6"/>
      <c r="N20" s="6"/>
      <c r="O20" s="6" t="s">
        <v>843</v>
      </c>
      <c r="P20" s="6"/>
      <c r="Q20" s="6"/>
      <c r="R20" s="6" t="s">
        <v>888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N20" s="4">
        <f>COUNTA(表格1_4[[#This Row],[向陽素描]:[滿溢的水果塔]])</f>
        <v>4</v>
      </c>
    </row>
    <row r="21" spans="1:40" ht="32.4">
      <c r="A21" s="1" t="s">
        <v>70</v>
      </c>
      <c r="B21" s="6"/>
      <c r="C21" s="6"/>
      <c r="D21" s="7" t="s">
        <v>733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 t="s">
        <v>986</v>
      </c>
      <c r="AB21" s="6"/>
      <c r="AC21" s="6"/>
      <c r="AD21" s="6"/>
      <c r="AE21" s="6"/>
      <c r="AF21" s="6" t="s">
        <v>1033</v>
      </c>
      <c r="AG21" s="6"/>
      <c r="AH21" s="6"/>
      <c r="AI21" s="6"/>
      <c r="AJ21" s="6"/>
      <c r="AK21" s="6"/>
      <c r="AM21" t="s">
        <v>1119</v>
      </c>
      <c r="AN21" s="4">
        <f>COUNTA(表格1_4[[#This Row],[向陽素描]:[滿溢的水果塔]])</f>
        <v>4</v>
      </c>
    </row>
    <row r="22" spans="1:40">
      <c r="A22" s="1" t="s">
        <v>28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 t="s">
        <v>844</v>
      </c>
      <c r="N22" s="6"/>
      <c r="O22" s="6"/>
      <c r="P22" s="6" t="s">
        <v>845</v>
      </c>
      <c r="Q22" s="6"/>
      <c r="R22" s="6"/>
      <c r="S22" s="6"/>
      <c r="T22" s="6"/>
      <c r="U22" s="6"/>
      <c r="V22" s="6" t="s">
        <v>944</v>
      </c>
      <c r="W22" s="6"/>
      <c r="X22" s="6"/>
      <c r="Y22" s="6"/>
      <c r="Z22" s="6"/>
      <c r="AA22" s="6"/>
      <c r="AB22" s="6"/>
      <c r="AC22" s="6"/>
      <c r="AD22" s="6"/>
      <c r="AE22" s="6"/>
      <c r="AF22" s="6" t="s">
        <v>454</v>
      </c>
      <c r="AG22" s="6"/>
      <c r="AH22" s="6"/>
      <c r="AI22" s="6"/>
      <c r="AJ22" s="6"/>
      <c r="AK22" s="6"/>
      <c r="AN22" s="4">
        <f>COUNTA(表格1_4[[#This Row],[向陽素描]:[滿溢的水果塔]])</f>
        <v>4</v>
      </c>
    </row>
    <row r="23" spans="1:40">
      <c r="A23" s="1" t="s">
        <v>99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 t="s">
        <v>945</v>
      </c>
      <c r="Z23" s="6"/>
      <c r="AA23" s="6"/>
      <c r="AB23" s="6"/>
      <c r="AC23" s="6"/>
      <c r="AD23" s="6"/>
      <c r="AE23" s="6"/>
      <c r="AF23" s="6" t="s">
        <v>100</v>
      </c>
      <c r="AG23" s="6"/>
      <c r="AH23" s="6"/>
      <c r="AI23" s="6" t="s">
        <v>1034</v>
      </c>
      <c r="AJ23" s="6"/>
      <c r="AK23" s="6"/>
      <c r="AM23" t="s">
        <v>1115</v>
      </c>
      <c r="AN23" s="4">
        <f>COUNTA(表格1_4[[#This Row],[向陽素描]:[滿溢的水果塔]])</f>
        <v>4</v>
      </c>
    </row>
    <row r="24" spans="1:40">
      <c r="A24" s="1" t="s">
        <v>35</v>
      </c>
      <c r="B24" s="6"/>
      <c r="C24" s="6"/>
      <c r="D24" s="6"/>
      <c r="E24" s="6"/>
      <c r="F24" s="6"/>
      <c r="G24" s="6" t="s">
        <v>455</v>
      </c>
      <c r="H24" s="6" t="s">
        <v>784</v>
      </c>
      <c r="I24" s="6"/>
      <c r="J24" s="6"/>
      <c r="K24" s="6"/>
      <c r="L24" s="6"/>
      <c r="M24" s="6" t="s">
        <v>846</v>
      </c>
      <c r="N24" s="6"/>
      <c r="O24" s="6"/>
      <c r="P24" s="6" t="s">
        <v>847</v>
      </c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N24" s="4">
        <f>COUNTA(表格1_4[[#This Row],[向陽素描]:[滿溢的水果塔]])</f>
        <v>4</v>
      </c>
    </row>
    <row r="25" spans="1:40" ht="32.4">
      <c r="A25" s="1" t="s">
        <v>59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 t="s">
        <v>594</v>
      </c>
      <c r="T25" s="7" t="s">
        <v>889</v>
      </c>
      <c r="U25" s="6"/>
      <c r="V25" s="6"/>
      <c r="W25" s="6"/>
      <c r="X25" s="6"/>
      <c r="Y25" s="6"/>
      <c r="Z25" s="6" t="s">
        <v>458</v>
      </c>
      <c r="AA25" s="6"/>
      <c r="AB25" s="6"/>
      <c r="AC25" s="6"/>
      <c r="AD25" s="6"/>
      <c r="AE25" s="6"/>
      <c r="AF25" s="6"/>
      <c r="AG25" s="6"/>
      <c r="AH25" s="6"/>
      <c r="AI25" s="6" t="s">
        <v>1035</v>
      </c>
      <c r="AJ25" s="6"/>
      <c r="AK25" s="6"/>
      <c r="AN25" s="4">
        <f>COUNTA(表格1_4[[#This Row],[向陽素描]:[滿溢的水果塔]])</f>
        <v>4</v>
      </c>
    </row>
    <row r="26" spans="1:40">
      <c r="A26" s="1" t="s">
        <v>41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 t="s">
        <v>848</v>
      </c>
      <c r="N26" s="6"/>
      <c r="O26" s="6"/>
      <c r="P26" s="6"/>
      <c r="Q26" s="6" t="s">
        <v>890</v>
      </c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 t="s">
        <v>419</v>
      </c>
      <c r="AF26" s="6" t="s">
        <v>1036</v>
      </c>
      <c r="AG26" s="6"/>
      <c r="AH26" s="6"/>
      <c r="AI26" s="6"/>
      <c r="AJ26" s="6"/>
      <c r="AK26" s="6"/>
      <c r="AN26" s="4">
        <f>COUNTA(表格1_4[[#This Row],[向陽素描]:[滿溢的水果塔]])</f>
        <v>4</v>
      </c>
    </row>
    <row r="27" spans="1:40">
      <c r="A27" s="1" t="s">
        <v>57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 t="s">
        <v>946</v>
      </c>
      <c r="X27" s="6"/>
      <c r="Y27" s="6"/>
      <c r="Z27" s="6"/>
      <c r="AA27" s="6"/>
      <c r="AB27" s="6" t="s">
        <v>990</v>
      </c>
      <c r="AC27" s="6"/>
      <c r="AD27" s="6"/>
      <c r="AE27" s="6"/>
      <c r="AF27" s="6" t="s">
        <v>1037</v>
      </c>
      <c r="AG27" s="6" t="s">
        <v>459</v>
      </c>
      <c r="AH27" s="6"/>
      <c r="AI27" s="6"/>
      <c r="AJ27" s="6"/>
      <c r="AK27" s="6"/>
      <c r="AN27" s="4">
        <f>COUNTA(表格1_4[[#This Row],[向陽素描]:[滿溢的水果塔]])</f>
        <v>4</v>
      </c>
    </row>
    <row r="28" spans="1:40">
      <c r="A28" s="1" t="s">
        <v>88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 t="s">
        <v>672</v>
      </c>
      <c r="AD28" s="6" t="s">
        <v>998</v>
      </c>
      <c r="AE28" s="6"/>
      <c r="AF28" s="6"/>
      <c r="AG28" s="6"/>
      <c r="AH28" s="6"/>
      <c r="AI28" s="6"/>
      <c r="AJ28" s="6" t="s">
        <v>673</v>
      </c>
      <c r="AK28" s="6"/>
      <c r="AL28" t="s">
        <v>1104</v>
      </c>
      <c r="AN28" s="4">
        <f>COUNTA(表格1_4[[#This Row],[向陽素描]:[滿溢的水果塔]])</f>
        <v>4</v>
      </c>
    </row>
    <row r="29" spans="1:40">
      <c r="A29" s="1" t="s">
        <v>258</v>
      </c>
      <c r="B29" s="6"/>
      <c r="C29" s="6"/>
      <c r="D29" s="6"/>
      <c r="E29" s="6"/>
      <c r="F29" s="6"/>
      <c r="G29" s="6"/>
      <c r="H29" s="6"/>
      <c r="I29" s="6"/>
      <c r="J29" s="6"/>
      <c r="K29" s="6" t="s">
        <v>462</v>
      </c>
      <c r="L29" s="6"/>
      <c r="M29" s="6"/>
      <c r="N29" s="6"/>
      <c r="O29" s="6"/>
      <c r="P29" s="6" t="s">
        <v>259</v>
      </c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 t="s">
        <v>991</v>
      </c>
      <c r="AE29" s="6"/>
      <c r="AF29" s="6"/>
      <c r="AG29" s="6"/>
      <c r="AH29" s="6" t="s">
        <v>1038</v>
      </c>
      <c r="AI29" s="6"/>
      <c r="AJ29" s="6"/>
      <c r="AK29" s="6"/>
      <c r="AN29" s="4">
        <f>COUNTA(表格1_4[[#This Row],[向陽素描]:[滿溢的水果塔]])</f>
        <v>4</v>
      </c>
    </row>
    <row r="30" spans="1:40">
      <c r="A30" s="1" t="s">
        <v>77</v>
      </c>
      <c r="B30" s="6"/>
      <c r="C30" s="6"/>
      <c r="D30" s="6"/>
      <c r="E30" s="6" t="s">
        <v>734</v>
      </c>
      <c r="F30" s="6"/>
      <c r="G30" s="6"/>
      <c r="H30" s="6" t="s">
        <v>785</v>
      </c>
      <c r="I30" s="6"/>
      <c r="J30" s="6"/>
      <c r="K30" s="6"/>
      <c r="L30" s="6"/>
      <c r="M30" s="6"/>
      <c r="N30" s="6"/>
      <c r="O30" s="6"/>
      <c r="P30" s="6"/>
      <c r="Q30" s="6"/>
      <c r="R30" s="6" t="s">
        <v>463</v>
      </c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 t="s">
        <v>1039</v>
      </c>
      <c r="AH30" s="6"/>
      <c r="AI30" s="6"/>
      <c r="AJ30" s="6"/>
      <c r="AK30" s="6"/>
      <c r="AN30" s="4">
        <f>COUNTA(表格1_4[[#This Row],[向陽素描]:[滿溢的水果塔]])</f>
        <v>4</v>
      </c>
    </row>
    <row r="31" spans="1:40">
      <c r="A31" s="1" t="s">
        <v>421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 t="s">
        <v>502</v>
      </c>
      <c r="AG31" s="6"/>
      <c r="AH31" s="6"/>
      <c r="AI31" s="6"/>
      <c r="AJ31" s="6" t="s">
        <v>1042</v>
      </c>
      <c r="AK31" s="6" t="s">
        <v>1069</v>
      </c>
      <c r="AN31" s="4">
        <f>COUNTA(表格1_4[[#This Row],[向陽素描]:[滿溢的水果塔]])</f>
        <v>3</v>
      </c>
    </row>
    <row r="32" spans="1:40">
      <c r="A32" s="1" t="s">
        <v>80</v>
      </c>
      <c r="B32" s="6"/>
      <c r="C32" s="6"/>
      <c r="D32" s="6"/>
      <c r="E32" s="6"/>
      <c r="F32" s="6"/>
      <c r="G32" s="6"/>
      <c r="H32" s="6"/>
      <c r="I32" s="6" t="s">
        <v>786</v>
      </c>
      <c r="J32" s="6"/>
      <c r="K32" s="6"/>
      <c r="L32" s="6"/>
      <c r="M32" s="6"/>
      <c r="N32" s="6" t="s">
        <v>849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 t="s">
        <v>81</v>
      </c>
      <c r="AG32" s="6"/>
      <c r="AH32" s="6"/>
      <c r="AI32" s="6"/>
      <c r="AJ32" s="6"/>
      <c r="AK32" s="6"/>
      <c r="AN32" s="4">
        <f>COUNTA(表格1_4[[#This Row],[向陽素描]:[滿溢的水果塔]])</f>
        <v>3</v>
      </c>
    </row>
    <row r="33" spans="1:40">
      <c r="A33" s="1" t="s">
        <v>116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 t="s">
        <v>862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 t="s">
        <v>1049</v>
      </c>
      <c r="AG33" s="6"/>
      <c r="AH33" s="6"/>
      <c r="AI33" s="6"/>
      <c r="AJ33" s="6"/>
      <c r="AK33" s="6"/>
      <c r="AL33" t="s">
        <v>1137</v>
      </c>
      <c r="AN33" s="4">
        <f>COUNTA(表格1_4[[#This Row],[向陽素描]:[滿溢的水果塔]])</f>
        <v>3</v>
      </c>
    </row>
    <row r="34" spans="1:40">
      <c r="A34" s="1" t="s">
        <v>163</v>
      </c>
      <c r="B34" s="6"/>
      <c r="C34" s="6"/>
      <c r="D34" s="6"/>
      <c r="E34" s="6"/>
      <c r="F34" s="6"/>
      <c r="G34" s="6"/>
      <c r="H34" s="6" t="s">
        <v>164</v>
      </c>
      <c r="I34" s="6"/>
      <c r="J34" s="6"/>
      <c r="K34" s="6"/>
      <c r="L34" s="6"/>
      <c r="M34" s="6" t="s">
        <v>850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 t="s">
        <v>992</v>
      </c>
      <c r="AC34" s="6"/>
      <c r="AD34" s="6"/>
      <c r="AE34" s="6"/>
      <c r="AF34" s="6"/>
      <c r="AG34" s="6"/>
      <c r="AH34" s="6"/>
      <c r="AI34" s="6"/>
      <c r="AJ34" s="6"/>
      <c r="AK34" s="6"/>
      <c r="AN34" s="4">
        <f>COUNTA(表格1_4[[#This Row],[向陽素描]:[滿溢的水果塔]])</f>
        <v>3</v>
      </c>
    </row>
    <row r="35" spans="1:40" ht="48.6">
      <c r="A35" s="1" t="s">
        <v>44</v>
      </c>
      <c r="B35" s="6" t="s">
        <v>735</v>
      </c>
      <c r="C35" s="6"/>
      <c r="D35" s="6"/>
      <c r="E35" s="6"/>
      <c r="F35" s="6"/>
      <c r="G35" s="7" t="s">
        <v>787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 t="s">
        <v>45</v>
      </c>
      <c r="AF35" s="6"/>
      <c r="AG35" s="6"/>
      <c r="AH35" s="6"/>
      <c r="AI35" s="6"/>
      <c r="AJ35" s="6"/>
      <c r="AK35" s="6"/>
      <c r="AN35" s="4">
        <f>COUNTA(表格1_4[[#This Row],[向陽素描]:[滿溢的水果塔]])</f>
        <v>3</v>
      </c>
    </row>
    <row r="36" spans="1:40">
      <c r="A36" s="1" t="s">
        <v>76</v>
      </c>
      <c r="B36" s="6"/>
      <c r="C36" s="6"/>
      <c r="D36" s="6"/>
      <c r="E36" s="6"/>
      <c r="F36" s="6"/>
      <c r="G36" s="6" t="s">
        <v>788</v>
      </c>
      <c r="H36" s="6"/>
      <c r="I36" s="6"/>
      <c r="J36" s="6"/>
      <c r="K36" s="6"/>
      <c r="L36" s="6" t="s">
        <v>479</v>
      </c>
      <c r="M36" s="6"/>
      <c r="N36" s="6"/>
      <c r="O36" s="6"/>
      <c r="P36" s="6"/>
      <c r="Q36" s="6"/>
      <c r="R36" s="6"/>
      <c r="S36" s="6"/>
      <c r="T36" s="6"/>
      <c r="U36" s="6"/>
      <c r="V36" s="6" t="s">
        <v>948</v>
      </c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N36" s="4">
        <f>COUNTA(表格1_4[[#This Row],[向陽素描]:[滿溢的水果塔]])</f>
        <v>3</v>
      </c>
    </row>
    <row r="37" spans="1:40">
      <c r="A37" s="1" t="s">
        <v>58</v>
      </c>
      <c r="B37" s="6" t="s">
        <v>480</v>
      </c>
      <c r="C37" s="6"/>
      <c r="D37" s="6"/>
      <c r="E37" s="6"/>
      <c r="F37" s="6"/>
      <c r="G37" s="6"/>
      <c r="H37" s="6"/>
      <c r="I37" s="6"/>
      <c r="J37" s="6"/>
      <c r="K37" s="6" t="s">
        <v>789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1083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N37" s="4">
        <f>COUNTA(表格1_4[[#This Row],[向陽素描]:[滿溢的水果塔]])</f>
        <v>3</v>
      </c>
    </row>
    <row r="38" spans="1:40">
      <c r="A38" s="1" t="s">
        <v>89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 t="s">
        <v>326</v>
      </c>
      <c r="N38" s="6"/>
      <c r="O38" s="6"/>
      <c r="P38" s="6" t="s">
        <v>851</v>
      </c>
      <c r="Q38" s="6"/>
      <c r="R38" s="6"/>
      <c r="S38" s="6"/>
      <c r="T38" s="6" t="s">
        <v>894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N38" s="4">
        <f>COUNTA(表格1_4[[#This Row],[向陽素描]:[滿溢的水果塔]])</f>
        <v>3</v>
      </c>
    </row>
    <row r="39" spans="1:40">
      <c r="A39" s="1" t="s">
        <v>63</v>
      </c>
      <c r="B39" s="6"/>
      <c r="C39" s="6"/>
      <c r="D39" s="6"/>
      <c r="E39" s="6"/>
      <c r="F39" s="6" t="s">
        <v>1081</v>
      </c>
      <c r="G39" s="6"/>
      <c r="H39" s="6" t="s">
        <v>802</v>
      </c>
      <c r="I39" s="6"/>
      <c r="J39" s="6"/>
      <c r="K39" s="6" t="s">
        <v>804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N39" s="4">
        <f>COUNTA(表格1_4[[#This Row],[向陽素描]:[滿溢的水果塔]])</f>
        <v>3</v>
      </c>
    </row>
    <row r="40" spans="1:40">
      <c r="A40" s="1" t="s">
        <v>83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 t="s">
        <v>852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 t="s">
        <v>995</v>
      </c>
      <c r="AF40" s="6"/>
      <c r="AG40" s="6"/>
      <c r="AH40" s="6"/>
      <c r="AI40" s="6"/>
      <c r="AJ40" s="6"/>
      <c r="AK40" s="6" t="s">
        <v>1071</v>
      </c>
      <c r="AN40" s="4">
        <f>COUNTA(表格1_4[[#This Row],[向陽素描]:[滿溢的水果塔]])</f>
        <v>3</v>
      </c>
    </row>
    <row r="41" spans="1:40" ht="48.6">
      <c r="A41" s="1" t="s">
        <v>37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 t="s">
        <v>658</v>
      </c>
      <c r="P41" s="6"/>
      <c r="Q41" s="6"/>
      <c r="R41" s="6"/>
      <c r="S41" s="6"/>
      <c r="T41" s="6"/>
      <c r="U41" s="6"/>
      <c r="V41" s="6"/>
      <c r="W41" s="6"/>
      <c r="X41" s="6"/>
      <c r="Y41" s="6" t="s">
        <v>951</v>
      </c>
      <c r="Z41" s="6"/>
      <c r="AA41" s="6"/>
      <c r="AB41" s="6"/>
      <c r="AC41" s="6"/>
      <c r="AD41" s="6"/>
      <c r="AE41" s="6" t="s">
        <v>996</v>
      </c>
      <c r="AF41" s="6"/>
      <c r="AG41" s="6"/>
      <c r="AH41" s="6"/>
      <c r="AI41" s="6"/>
      <c r="AJ41" s="6"/>
      <c r="AK41" s="6"/>
      <c r="AN41" s="4">
        <f>COUNTA(表格1_4[[#This Row],[向陽素描]:[滿溢的水果塔]])</f>
        <v>3</v>
      </c>
    </row>
    <row r="42" spans="1:40">
      <c r="A42" s="1" t="s">
        <v>168</v>
      </c>
      <c r="B42" s="6"/>
      <c r="C42" s="6"/>
      <c r="D42" s="6"/>
      <c r="E42" s="6"/>
      <c r="F42" s="6"/>
      <c r="G42" s="6"/>
      <c r="H42" s="6"/>
      <c r="I42" s="6" t="s">
        <v>488</v>
      </c>
      <c r="J42" s="6"/>
      <c r="K42" s="6"/>
      <c r="L42" s="6" t="s">
        <v>854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 t="s">
        <v>1043</v>
      </c>
      <c r="AH42" s="6"/>
      <c r="AI42" s="6"/>
      <c r="AJ42" s="6"/>
      <c r="AK42" s="6"/>
      <c r="AN42" s="4">
        <f>COUNTA(表格1_4[[#This Row],[向陽素描]:[滿溢的水果塔]])</f>
        <v>3</v>
      </c>
    </row>
    <row r="43" spans="1:40">
      <c r="A43" s="1" t="s">
        <v>51</v>
      </c>
      <c r="B43" s="6"/>
      <c r="C43" s="6"/>
      <c r="D43" s="6"/>
      <c r="E43" s="6"/>
      <c r="F43" s="6"/>
      <c r="G43" s="6"/>
      <c r="H43" s="6"/>
      <c r="I43" s="6"/>
      <c r="J43" s="6"/>
      <c r="K43" s="6" t="s">
        <v>791</v>
      </c>
      <c r="L43" s="6"/>
      <c r="M43" s="6"/>
      <c r="N43" s="6"/>
      <c r="O43" s="6"/>
      <c r="P43" s="6" t="s">
        <v>353</v>
      </c>
      <c r="Q43" s="6"/>
      <c r="R43" s="6"/>
      <c r="S43" s="6" t="s">
        <v>896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N43" s="4">
        <f>COUNTA(表格1_4[[#This Row],[向陽素描]:[滿溢的水果塔]])</f>
        <v>3</v>
      </c>
    </row>
    <row r="44" spans="1:40">
      <c r="A44" s="1" t="s">
        <v>31</v>
      </c>
      <c r="B44" s="6" t="s">
        <v>736</v>
      </c>
      <c r="C44" s="6"/>
      <c r="D44" s="6"/>
      <c r="E44" s="6" t="s">
        <v>737</v>
      </c>
      <c r="F44" s="6"/>
      <c r="G44" s="6"/>
      <c r="H44" s="6"/>
      <c r="I44" s="6"/>
      <c r="J44" s="6" t="s">
        <v>460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N44" s="4">
        <f>COUNTA(表格1_4[[#This Row],[向陽素描]:[滿溢的水果塔]])</f>
        <v>3</v>
      </c>
    </row>
    <row r="45" spans="1:40" ht="32.4">
      <c r="A45" s="1" t="s">
        <v>113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 t="s">
        <v>952</v>
      </c>
      <c r="W45" s="6"/>
      <c r="X45" s="6"/>
      <c r="Y45" s="6"/>
      <c r="Z45" s="6"/>
      <c r="AA45" s="6"/>
      <c r="AB45" s="6"/>
      <c r="AC45" s="6"/>
      <c r="AD45" s="6"/>
      <c r="AE45" s="7" t="s">
        <v>999</v>
      </c>
      <c r="AF45" s="6"/>
      <c r="AG45" s="6" t="s">
        <v>1045</v>
      </c>
      <c r="AH45" s="6"/>
      <c r="AI45" s="6"/>
      <c r="AJ45" s="6"/>
      <c r="AK45" s="6"/>
      <c r="AN45" s="4">
        <f>COUNTA(表格1_4[[#This Row],[向陽素描]:[滿溢的水果塔]])</f>
        <v>3</v>
      </c>
    </row>
    <row r="46" spans="1:40">
      <c r="A46" s="1" t="s">
        <v>256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 t="s">
        <v>1000</v>
      </c>
      <c r="AE46" s="6"/>
      <c r="AF46" s="6"/>
      <c r="AG46" s="6"/>
      <c r="AH46" s="6" t="s">
        <v>257</v>
      </c>
      <c r="AI46" s="6"/>
      <c r="AJ46" s="6" t="s">
        <v>1046</v>
      </c>
      <c r="AK46" s="6"/>
      <c r="AN46" s="4">
        <f>COUNTA(表格1_4[[#This Row],[向陽素描]:[滿溢的水果塔]])</f>
        <v>3</v>
      </c>
    </row>
    <row r="47" spans="1:40">
      <c r="A47" s="1" t="s">
        <v>23</v>
      </c>
      <c r="B47" s="6"/>
      <c r="C47" s="6"/>
      <c r="D47" s="6"/>
      <c r="E47" s="6" t="s">
        <v>738</v>
      </c>
      <c r="F47" s="6" t="s">
        <v>739</v>
      </c>
      <c r="G47" s="6"/>
      <c r="H47" s="6"/>
      <c r="I47" s="6"/>
      <c r="J47" s="6"/>
      <c r="K47" s="6"/>
      <c r="L47" s="6" t="s">
        <v>855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N47" s="4">
        <f>COUNTA(表格1_4[[#This Row],[向陽素描]:[滿溢的水果塔]])</f>
        <v>3</v>
      </c>
    </row>
    <row r="48" spans="1:40">
      <c r="A48" s="1" t="s">
        <v>29</v>
      </c>
      <c r="B48" s="6"/>
      <c r="C48" s="6"/>
      <c r="D48" s="6"/>
      <c r="E48" s="6"/>
      <c r="F48" s="6"/>
      <c r="G48" s="6" t="s">
        <v>792</v>
      </c>
      <c r="H48" s="6"/>
      <c r="I48" s="6" t="s">
        <v>793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 t="s">
        <v>1001</v>
      </c>
      <c r="AC48" s="6"/>
      <c r="AD48" s="6"/>
      <c r="AE48" s="6"/>
      <c r="AF48" s="6"/>
      <c r="AG48" s="6"/>
      <c r="AH48" s="6"/>
      <c r="AI48" s="6"/>
      <c r="AJ48" s="6"/>
      <c r="AK48" s="6"/>
      <c r="AN48" s="4">
        <f>COUNTA(表格1_4[[#This Row],[向陽素描]:[滿溢的水果塔]])</f>
        <v>3</v>
      </c>
    </row>
    <row r="49" spans="1:40">
      <c r="A49" s="1" t="s">
        <v>135</v>
      </c>
      <c r="B49" s="6"/>
      <c r="C49" s="6"/>
      <c r="D49" s="6"/>
      <c r="E49" s="6" t="s">
        <v>541</v>
      </c>
      <c r="F49" s="6"/>
      <c r="G49" s="6"/>
      <c r="H49" s="6"/>
      <c r="I49" s="6"/>
      <c r="J49" s="6"/>
      <c r="K49" s="6"/>
      <c r="L49" s="6"/>
      <c r="M49" s="6"/>
      <c r="N49" s="6"/>
      <c r="O49" s="6" t="s">
        <v>856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 t="s">
        <v>1072</v>
      </c>
      <c r="AN49" s="4">
        <f>COUNTA(表格1_4[[#This Row],[向陽素描]:[滿溢的水果塔]])</f>
        <v>3</v>
      </c>
    </row>
    <row r="50" spans="1:40" ht="32.4">
      <c r="A50" s="1" t="s">
        <v>30</v>
      </c>
      <c r="B50" s="6"/>
      <c r="C50" s="6"/>
      <c r="D50" s="6"/>
      <c r="E50" s="6" t="s">
        <v>740</v>
      </c>
      <c r="F50" s="6"/>
      <c r="G50" s="6" t="s">
        <v>794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 t="s">
        <v>1002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N50" s="4">
        <f>COUNTA(表格1_4[[#This Row],[向陽素描]:[滿溢的水果塔]])</f>
        <v>3</v>
      </c>
    </row>
    <row r="51" spans="1:40" ht="32.4">
      <c r="A51" s="1" t="s">
        <v>56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 t="s">
        <v>449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7" t="s">
        <v>953</v>
      </c>
      <c r="Z51" s="6"/>
      <c r="AA51" s="6" t="s">
        <v>1003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N51" s="4">
        <f>COUNTA(表格1_4[[#This Row],[向陽素描]:[滿溢的水果塔]])</f>
        <v>3</v>
      </c>
    </row>
    <row r="52" spans="1:40" ht="32.4">
      <c r="A52" s="1" t="s">
        <v>190</v>
      </c>
      <c r="B52" s="6" t="s">
        <v>741</v>
      </c>
      <c r="C52" s="6"/>
      <c r="D52" s="6"/>
      <c r="E52" s="6"/>
      <c r="F52" s="6"/>
      <c r="G52" s="7" t="s">
        <v>795</v>
      </c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 t="s">
        <v>490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N52" s="4">
        <f>COUNTA(表格1_4[[#This Row],[向陽素描]:[滿溢的水果塔]])</f>
        <v>3</v>
      </c>
    </row>
    <row r="53" spans="1:40">
      <c r="A53" s="1" t="s">
        <v>32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 t="s">
        <v>857</v>
      </c>
      <c r="M53" s="6"/>
      <c r="N53" s="6" t="s">
        <v>858</v>
      </c>
      <c r="O53" s="6"/>
      <c r="P53" s="6" t="s">
        <v>859</v>
      </c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N53" s="4">
        <f>COUNTA(表格1_4[[#This Row],[向陽素描]:[滿溢的水果塔]])</f>
        <v>3</v>
      </c>
    </row>
    <row r="54" spans="1:40" ht="48.6">
      <c r="A54" s="1" t="s">
        <v>27</v>
      </c>
      <c r="B54" s="7" t="s">
        <v>742</v>
      </c>
      <c r="C54" s="6"/>
      <c r="D54" s="6"/>
      <c r="E54" s="6"/>
      <c r="F54" s="7" t="s">
        <v>743</v>
      </c>
      <c r="G54" s="6"/>
      <c r="H54" s="6"/>
      <c r="I54" s="6" t="s">
        <v>796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N54" s="4">
        <f>COUNTA(表格1_4[[#This Row],[向陽素描]:[滿溢的水果塔]])</f>
        <v>3</v>
      </c>
    </row>
    <row r="55" spans="1:40">
      <c r="A55" s="1" t="s">
        <v>60</v>
      </c>
      <c r="B55" s="6"/>
      <c r="C55" s="6"/>
      <c r="D55" s="6" t="s">
        <v>744</v>
      </c>
      <c r="E55" s="6" t="s">
        <v>745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 t="s">
        <v>1004</v>
      </c>
      <c r="AF55" s="6"/>
      <c r="AG55" s="6"/>
      <c r="AH55" s="6"/>
      <c r="AI55" s="6"/>
      <c r="AJ55" s="6"/>
      <c r="AK55" s="6"/>
      <c r="AN55" s="4">
        <f>COUNTA(表格1_4[[#This Row],[向陽素描]:[滿溢的水果塔]])</f>
        <v>3</v>
      </c>
    </row>
    <row r="56" spans="1:40" ht="32.4">
      <c r="A56" s="1" t="s">
        <v>201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 t="s">
        <v>1005</v>
      </c>
      <c r="AB56" s="6"/>
      <c r="AC56" s="6"/>
      <c r="AD56" s="6"/>
      <c r="AE56" s="6"/>
      <c r="AF56" s="6"/>
      <c r="AG56" s="6"/>
      <c r="AH56" s="6"/>
      <c r="AI56" s="6"/>
      <c r="AJ56" s="6"/>
      <c r="AK56" s="6" t="s">
        <v>1073</v>
      </c>
      <c r="AN56" s="4">
        <f>COUNTA(表格1_4[[#This Row],[向陽素描]:[滿溢的水果塔]])</f>
        <v>2</v>
      </c>
    </row>
    <row r="57" spans="1:40">
      <c r="A57" s="1" t="s">
        <v>69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 t="s">
        <v>899</v>
      </c>
      <c r="T57" s="6"/>
      <c r="U57" s="6"/>
      <c r="V57" s="6"/>
      <c r="W57" s="6"/>
      <c r="X57" s="6" t="s">
        <v>955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N57" s="4">
        <f>COUNTA(表格1_4[[#This Row],[向陽素描]:[滿溢的水果塔]])</f>
        <v>2</v>
      </c>
    </row>
    <row r="58" spans="1:40">
      <c r="A58" s="1" t="s">
        <v>82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 t="s">
        <v>901</v>
      </c>
      <c r="T58" s="6"/>
      <c r="U58" s="6"/>
      <c r="V58" s="6"/>
      <c r="W58" s="6" t="s">
        <v>957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N58" s="4">
        <f>COUNTA(表格1_4[[#This Row],[向陽素描]:[滿溢的水果塔]])</f>
        <v>2</v>
      </c>
    </row>
    <row r="59" spans="1:40">
      <c r="A59" s="1" t="s">
        <v>64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 t="s">
        <v>863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 t="s">
        <v>1007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N59" s="4">
        <f>COUNTA(表格1_4[[#This Row],[向陽素描]:[滿溢的水果塔]])</f>
        <v>2</v>
      </c>
    </row>
    <row r="60" spans="1:40">
      <c r="A60" s="1" t="s">
        <v>68</v>
      </c>
      <c r="B60" s="6"/>
      <c r="C60" s="6"/>
      <c r="D60" s="6"/>
      <c r="E60" s="6"/>
      <c r="F60" s="6" t="s">
        <v>747</v>
      </c>
      <c r="G60" s="6"/>
      <c r="H60" s="6"/>
      <c r="I60" s="6"/>
      <c r="J60" s="6"/>
      <c r="K60" s="6"/>
      <c r="L60" s="6"/>
      <c r="M60" s="6"/>
      <c r="N60" s="6"/>
      <c r="O60" s="6" t="s">
        <v>864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N60" s="4">
        <f>COUNTA(表格1_4[[#This Row],[向陽素描]:[滿溢的水果塔]])</f>
        <v>2</v>
      </c>
    </row>
    <row r="61" spans="1:40">
      <c r="A61" s="1" t="s">
        <v>46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 t="s">
        <v>902</v>
      </c>
      <c r="T61" s="6"/>
      <c r="U61" s="6"/>
      <c r="V61" s="6"/>
      <c r="W61" s="6"/>
      <c r="X61" s="6" t="s">
        <v>958</v>
      </c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N61" s="4">
        <f>COUNTA(表格1_4[[#This Row],[向陽素描]:[滿溢的水果塔]])</f>
        <v>2</v>
      </c>
    </row>
    <row r="62" spans="1:40">
      <c r="A62" s="1" t="s">
        <v>174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 t="s">
        <v>1008</v>
      </c>
      <c r="AD62" s="6"/>
      <c r="AE62" s="6"/>
      <c r="AF62" s="6"/>
      <c r="AG62" s="6" t="s">
        <v>1052</v>
      </c>
      <c r="AH62" s="6"/>
      <c r="AI62" s="6"/>
      <c r="AJ62" s="6"/>
      <c r="AK62" s="6"/>
      <c r="AN62" s="4">
        <f>COUNTA(表格1_4[[#This Row],[向陽素描]:[滿溢的水果塔]])</f>
        <v>2</v>
      </c>
    </row>
    <row r="63" spans="1:40">
      <c r="A63" s="1" t="s">
        <v>87</v>
      </c>
      <c r="B63" s="6"/>
      <c r="C63" s="6"/>
      <c r="D63" s="6"/>
      <c r="E63" s="6"/>
      <c r="F63" s="6" t="s">
        <v>749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 t="s">
        <v>1009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N63" s="4">
        <f>COUNTA(表格1_4[[#This Row],[向陽素描]:[滿溢的水果塔]])</f>
        <v>2</v>
      </c>
    </row>
    <row r="64" spans="1:40">
      <c r="A64" s="1" t="s">
        <v>139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 t="s">
        <v>1010</v>
      </c>
      <c r="AD64" s="6"/>
      <c r="AE64" s="6"/>
      <c r="AF64" s="6"/>
      <c r="AG64" s="6"/>
      <c r="AH64" s="6"/>
      <c r="AI64" s="6"/>
      <c r="AJ64" s="6"/>
      <c r="AK64" s="6"/>
      <c r="AL64" t="s">
        <v>1103</v>
      </c>
      <c r="AN64" s="4">
        <f>COUNTA(表格1_4[[#This Row],[向陽素描]:[滿溢的水果塔]])</f>
        <v>2</v>
      </c>
    </row>
    <row r="65" spans="1:40">
      <c r="A65" s="1" t="s">
        <v>217</v>
      </c>
      <c r="B65" s="6"/>
      <c r="C65" s="6"/>
      <c r="D65" s="6"/>
      <c r="E65" s="6"/>
      <c r="F65" s="6"/>
      <c r="G65" s="6" t="s">
        <v>803</v>
      </c>
      <c r="H65" s="6"/>
      <c r="I65" s="6"/>
      <c r="J65" s="6"/>
      <c r="K65" s="6" t="s">
        <v>805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N65" s="4">
        <f>COUNTA(表格1_4[[#This Row],[向陽素描]:[滿溢的水果塔]])</f>
        <v>2</v>
      </c>
    </row>
    <row r="66" spans="1:40">
      <c r="A66" s="1" t="s">
        <v>103</v>
      </c>
      <c r="B66" s="6" t="s">
        <v>753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 t="s">
        <v>907</v>
      </c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N66" s="4">
        <f>COUNTA(表格1_4[[#This Row],[向陽素描]:[滿溢的水果塔]])</f>
        <v>2</v>
      </c>
    </row>
    <row r="67" spans="1:40">
      <c r="A67" s="1" t="s">
        <v>261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 t="s">
        <v>1054</v>
      </c>
      <c r="AG67" s="6"/>
      <c r="AH67" s="6"/>
      <c r="AI67" s="6"/>
      <c r="AJ67" s="6"/>
      <c r="AK67" s="6"/>
      <c r="AM67" t="s">
        <v>1116</v>
      </c>
      <c r="AN67" s="4">
        <f>COUNTA(表格1_4[[#This Row],[向陽素描]:[滿溢的水果塔]])</f>
        <v>2</v>
      </c>
    </row>
    <row r="68" spans="1:40" ht="32.4">
      <c r="A68" s="1" t="s">
        <v>55</v>
      </c>
      <c r="B68" s="6" t="s">
        <v>755</v>
      </c>
      <c r="C68" s="6"/>
      <c r="D68" s="6"/>
      <c r="E68" s="6"/>
      <c r="F68" s="6"/>
      <c r="G68" s="7" t="s">
        <v>806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N68" s="4">
        <f>COUNTA(表格1_4[[#This Row],[向陽素描]:[滿溢的水果塔]])</f>
        <v>2</v>
      </c>
    </row>
    <row r="69" spans="1:40">
      <c r="A69" s="1" t="s">
        <v>91</v>
      </c>
      <c r="B69" s="6" t="s">
        <v>756</v>
      </c>
      <c r="C69" s="6"/>
      <c r="D69" s="6"/>
      <c r="E69" s="6"/>
      <c r="F69" s="6"/>
      <c r="G69" s="6" t="s">
        <v>808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N69" s="4">
        <f>COUNTA(表格1_4[[#This Row],[向陽素描]:[滿溢的水果塔]])</f>
        <v>2</v>
      </c>
    </row>
    <row r="70" spans="1:40">
      <c r="A70" s="1" t="s">
        <v>599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 t="s">
        <v>1013</v>
      </c>
      <c r="AC70" s="8"/>
      <c r="AD70" s="8"/>
      <c r="AE70" s="8"/>
      <c r="AF70" s="8"/>
      <c r="AG70" s="8"/>
      <c r="AH70" s="8"/>
      <c r="AI70" s="8"/>
      <c r="AJ70" s="8"/>
      <c r="AK70" s="6" t="s">
        <v>1074</v>
      </c>
      <c r="AN70" s="4">
        <f>COUNTA(表格1_4[[#This Row],[向陽素描]:[滿溢的水果塔]])</f>
        <v>2</v>
      </c>
    </row>
    <row r="71" spans="1:40">
      <c r="A71" s="1" t="s">
        <v>48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 t="s">
        <v>866</v>
      </c>
      <c r="P71" s="6"/>
      <c r="Q71" s="6"/>
      <c r="R71" s="6"/>
      <c r="S71" s="6"/>
      <c r="T71" s="6" t="s">
        <v>908</v>
      </c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N71" s="4">
        <f>COUNTA(表格1_4[[#This Row],[向陽素描]:[滿溢的水果塔]])</f>
        <v>2</v>
      </c>
    </row>
    <row r="72" spans="1:40" ht="32.4">
      <c r="A72" s="1" t="s">
        <v>199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 t="s">
        <v>962</v>
      </c>
      <c r="AA72" s="6"/>
      <c r="AB72" s="6"/>
      <c r="AC72" s="6"/>
      <c r="AD72" s="6"/>
      <c r="AE72" s="6"/>
      <c r="AF72" s="6"/>
      <c r="AG72" s="6"/>
      <c r="AH72" s="6"/>
      <c r="AI72" s="7" t="s">
        <v>1055</v>
      </c>
      <c r="AJ72" s="6"/>
      <c r="AK72" s="6"/>
      <c r="AN72" s="4">
        <f>COUNTA(表格1_4[[#This Row],[向陽素描]:[滿溢的水果塔]])</f>
        <v>2</v>
      </c>
    </row>
    <row r="73" spans="1:40">
      <c r="A73" s="1" t="s">
        <v>444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 t="s">
        <v>1057</v>
      </c>
      <c r="AK73" s="6" t="s">
        <v>1075</v>
      </c>
      <c r="AN73" s="4">
        <f>COUNTA(表格1_4[[#This Row],[向陽素描]:[滿溢的水果塔]])</f>
        <v>2</v>
      </c>
    </row>
    <row r="74" spans="1:40">
      <c r="A74" s="1" t="s">
        <v>65</v>
      </c>
      <c r="B74" s="6"/>
      <c r="C74" s="6"/>
      <c r="D74" s="6"/>
      <c r="E74" s="6"/>
      <c r="F74" s="6"/>
      <c r="G74" s="6" t="s">
        <v>811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 t="s">
        <v>909</v>
      </c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N74" s="4">
        <f>COUNTA(表格1_4[[#This Row],[向陽素描]:[滿溢的水果塔]])</f>
        <v>2</v>
      </c>
    </row>
    <row r="75" spans="1:40">
      <c r="A75" s="1" t="s">
        <v>422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 t="s">
        <v>1058</v>
      </c>
      <c r="AG75" s="6"/>
      <c r="AH75" s="6"/>
      <c r="AI75" s="6" t="s">
        <v>1059</v>
      </c>
      <c r="AJ75" s="6"/>
      <c r="AK75" s="6"/>
      <c r="AN75" s="4">
        <f>COUNTA(表格1_4[[#This Row],[向陽素描]:[滿溢的水果塔]])</f>
        <v>2</v>
      </c>
    </row>
    <row r="76" spans="1:40">
      <c r="A76" s="1" t="s">
        <v>43</v>
      </c>
      <c r="B76" s="6"/>
      <c r="C76" s="6"/>
      <c r="D76" s="6" t="s">
        <v>758</v>
      </c>
      <c r="E76" s="6"/>
      <c r="F76" s="6"/>
      <c r="G76" s="6"/>
      <c r="H76" s="6"/>
      <c r="I76" s="6" t="s">
        <v>812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N76" s="4">
        <f>COUNTA(表格1_4[[#This Row],[向陽素描]:[滿溢的水果塔]])</f>
        <v>2</v>
      </c>
    </row>
    <row r="77" spans="1:40">
      <c r="A77" s="1" t="s">
        <v>42</v>
      </c>
      <c r="B77" s="6"/>
      <c r="C77" s="6"/>
      <c r="D77" s="6"/>
      <c r="E77" s="6"/>
      <c r="F77" s="6"/>
      <c r="G77" s="6"/>
      <c r="H77" s="6"/>
      <c r="I77" s="6" t="s">
        <v>813</v>
      </c>
      <c r="J77" s="6"/>
      <c r="K77" s="6" t="s">
        <v>814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N77" s="4">
        <f>COUNTA(表格1_4[[#This Row],[向陽素描]:[滿溢的水果塔]])</f>
        <v>2</v>
      </c>
    </row>
    <row r="78" spans="1:40">
      <c r="A78" s="1" t="s">
        <v>246</v>
      </c>
      <c r="B78" s="6"/>
      <c r="C78" s="6"/>
      <c r="D78" s="6"/>
      <c r="E78" s="6" t="s">
        <v>759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 t="s">
        <v>912</v>
      </c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N78" s="4">
        <f>COUNTA(表格1_4[[#This Row],[向陽素描]:[滿溢的水果塔]])</f>
        <v>2</v>
      </c>
    </row>
    <row r="79" spans="1:40" ht="32.4">
      <c r="A79" s="1" t="s">
        <v>236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 t="s">
        <v>869</v>
      </c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 t="s">
        <v>1016</v>
      </c>
      <c r="AE79" s="6"/>
      <c r="AF79" s="6"/>
      <c r="AG79" s="6"/>
      <c r="AH79" s="6"/>
      <c r="AI79" s="6"/>
      <c r="AJ79" s="6"/>
      <c r="AK79" s="6"/>
      <c r="AN79" s="4">
        <f>COUNTA(表格1_4[[#This Row],[向陽素描]:[滿溢的水果塔]])</f>
        <v>2</v>
      </c>
    </row>
    <row r="80" spans="1:40">
      <c r="A80" s="1" t="s">
        <v>66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 t="s">
        <v>870</v>
      </c>
      <c r="M80" s="6"/>
      <c r="N80" s="6" t="s">
        <v>871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N80" s="4">
        <f>COUNTA(表格1_4[[#This Row],[向陽素描]:[滿溢的水果塔]])</f>
        <v>2</v>
      </c>
    </row>
    <row r="81" spans="1:40">
      <c r="A81" s="1" t="s">
        <v>207</v>
      </c>
      <c r="B81" s="6"/>
      <c r="C81" s="6" t="s">
        <v>760</v>
      </c>
      <c r="D81" s="6"/>
      <c r="E81" s="6"/>
      <c r="F81" s="6"/>
      <c r="G81" s="6"/>
      <c r="H81" s="6"/>
      <c r="I81" s="6" t="s">
        <v>815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N81" s="4">
        <f>COUNTA(表格1_4[[#This Row],[向陽素描]:[滿溢的水果塔]])</f>
        <v>2</v>
      </c>
    </row>
  </sheetData>
  <phoneticPr fontId="1" type="noConversion"/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11"/>
  <sheetViews>
    <sheetView workbookViewId="0"/>
  </sheetViews>
  <sheetFormatPr defaultRowHeight="16.2"/>
  <cols>
    <col min="1" max="3" width="13.21875" customWidth="1"/>
  </cols>
  <sheetData>
    <row r="1" spans="1:3">
      <c r="A1" s="1" t="s">
        <v>1144</v>
      </c>
      <c r="B1" t="s">
        <v>1145</v>
      </c>
      <c r="C1" t="s">
        <v>1146</v>
      </c>
    </row>
    <row r="2" spans="1:3">
      <c r="A2" s="1">
        <v>1</v>
      </c>
      <c r="B2">
        <f>COUNTIF(表格1[出演次數],A2)</f>
        <v>175</v>
      </c>
      <c r="C2" s="13">
        <f>COUNTIF(表格1[出演次數],A2)/COUNT(表格1[出演次數])</f>
        <v>0.46791443850267378</v>
      </c>
    </row>
    <row r="3" spans="1:3">
      <c r="A3" s="1">
        <v>2</v>
      </c>
      <c r="B3">
        <f>COUNTIF(表格1[出演次數],A3)</f>
        <v>100</v>
      </c>
      <c r="C3" s="13">
        <f>COUNTIF(表格1[出演次數],A3)/COUNT(表格1[出演次數])</f>
        <v>0.26737967914438504</v>
      </c>
    </row>
    <row r="4" spans="1:3">
      <c r="A4" s="1">
        <v>3</v>
      </c>
      <c r="B4">
        <f>COUNTIF(表格1[出演次數],A4)</f>
        <v>56</v>
      </c>
      <c r="C4" s="13">
        <f>COUNTIF(表格1[出演次數],A4)/COUNT(表格1[出演次數])</f>
        <v>0.1497326203208556</v>
      </c>
    </row>
    <row r="5" spans="1:3">
      <c r="A5" s="1">
        <v>4</v>
      </c>
      <c r="B5">
        <f>COUNTIF(表格1[出演次數],A5)</f>
        <v>24</v>
      </c>
      <c r="C5" s="13">
        <f>COUNTIF(表格1[出演次數],A5)/COUNT(表格1[出演次數])</f>
        <v>6.4171122994652413E-2</v>
      </c>
    </row>
    <row r="6" spans="1:3">
      <c r="A6" s="1">
        <v>5</v>
      </c>
      <c r="B6">
        <f>COUNTIF(表格1[出演次數],A6)</f>
        <v>11</v>
      </c>
      <c r="C6" s="13">
        <f>COUNTIF(表格1[出演次數],A6)/COUNT(表格1[出演次數])</f>
        <v>2.9411764705882353E-2</v>
      </c>
    </row>
    <row r="7" spans="1:3">
      <c r="A7" s="1">
        <v>6</v>
      </c>
      <c r="B7">
        <f>COUNTIF(表格1[出演次數],A7)</f>
        <v>4</v>
      </c>
      <c r="C7" s="13">
        <f>COUNTIF(表格1[出演次數],A7)/COUNT(表格1[出演次數])</f>
        <v>1.06951871657754E-2</v>
      </c>
    </row>
    <row r="8" spans="1:3">
      <c r="A8" s="1">
        <v>7</v>
      </c>
      <c r="B8">
        <f>COUNTIF(表格1[出演次數],A8)</f>
        <v>2</v>
      </c>
      <c r="C8" s="13">
        <f>COUNTIF(表格1[出演次數],A8)/COUNT(表格1[出演次數])</f>
        <v>5.3475935828877002E-3</v>
      </c>
    </row>
    <row r="9" spans="1:3">
      <c r="A9" s="1">
        <v>8</v>
      </c>
      <c r="B9">
        <f>COUNTIF(表格1[出演次數],A9)</f>
        <v>2</v>
      </c>
      <c r="C9" s="13">
        <f>COUNTIF(表格1[出演次數],A9)/COUNT(表格1[出演次數])</f>
        <v>5.3475935828877002E-3</v>
      </c>
    </row>
    <row r="10" spans="1:3">
      <c r="A10" s="1">
        <v>9</v>
      </c>
      <c r="B10">
        <f>COUNTIF(表格1[出演次數],A10)</f>
        <v>0</v>
      </c>
      <c r="C10" s="13">
        <f>COUNTIF(表格1[出演次數],A10)/COUNT(表格1[出演次數])</f>
        <v>0</v>
      </c>
    </row>
    <row r="11" spans="1:3">
      <c r="A11" s="1">
        <v>10</v>
      </c>
      <c r="B11">
        <f>COUNTIF(表格1[出演次數],A11)</f>
        <v>0</v>
      </c>
      <c r="C11" s="13">
        <f>COUNTIF(表格1[出演次數],A11)/COUNT(表格1[出演次數])</f>
        <v>0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完整版</vt:lpstr>
      <vt:lpstr>精簡版</vt:lpstr>
      <vt:lpstr>統計圖表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2019-09-24T13:37:24Z</dcterms:created>
  <dcterms:modified xsi:type="dcterms:W3CDTF">2020-07-01T08:25:06Z</dcterms:modified>
</cp:coreProperties>
</file>